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docs\OOS OOT CAPA\chapitre 3\data\"/>
    </mc:Choice>
  </mc:AlternateContent>
  <xr:revisionPtr revIDLastSave="0" documentId="8_{0C9FB6BB-6A50-4BC1-A00D-73641AFD16EE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1_Donnees_Brutes" sheetId="1" r:id="rId1"/>
    <sheet name="2_ANOVA_Causes" sheetId="2" r:id="rId2"/>
    <sheet name="3_FMEA_NPR" sheetId="3" r:id="rId3"/>
    <sheet name="4_Effectiveness_Check" sheetId="4" r:id="rId4"/>
    <sheet name="5_KPI_Dashboard" sheetId="5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1" i="4" l="1"/>
  <c r="F9" i="4"/>
  <c r="F8" i="4"/>
  <c r="F7" i="4"/>
  <c r="F6" i="4"/>
  <c r="F5" i="4"/>
  <c r="F4" i="4"/>
  <c r="F3" i="4"/>
  <c r="F22" i="3"/>
  <c r="F21" i="3"/>
  <c r="F20" i="3"/>
  <c r="F19" i="3"/>
  <c r="F18" i="3"/>
  <c r="B23" i="3" s="1"/>
  <c r="F17" i="3"/>
  <c r="F16" i="3"/>
  <c r="G16" i="3" s="1"/>
  <c r="B16" i="3"/>
  <c r="F9" i="3"/>
  <c r="B22" i="3" s="1"/>
  <c r="G22" i="3" s="1"/>
  <c r="F8" i="3"/>
  <c r="B21" i="3" s="1"/>
  <c r="G21" i="3" s="1"/>
  <c r="F7" i="3"/>
  <c r="B20" i="3" s="1"/>
  <c r="G20" i="3" s="1"/>
  <c r="F6" i="3"/>
  <c r="B19" i="3" s="1"/>
  <c r="G19" i="3" s="1"/>
  <c r="F5" i="3"/>
  <c r="B18" i="3" s="1"/>
  <c r="G18" i="3" s="1"/>
  <c r="F4" i="3"/>
  <c r="B17" i="3" s="1"/>
  <c r="G17" i="3" s="1"/>
  <c r="F3" i="3"/>
  <c r="C44" i="2"/>
  <c r="B44" i="2"/>
  <c r="C43" i="2"/>
  <c r="B43" i="2"/>
  <c r="C42" i="2"/>
  <c r="B42" i="2"/>
  <c r="B38" i="2"/>
  <c r="B37" i="2"/>
  <c r="D37" i="2" s="1"/>
  <c r="B36" i="2"/>
  <c r="D36" i="2" s="1"/>
  <c r="C31" i="1"/>
  <c r="C30" i="1"/>
  <c r="C38" i="1" s="1"/>
  <c r="C29" i="1"/>
  <c r="E36" i="2" l="1"/>
  <c r="C34" i="1"/>
  <c r="B12" i="3"/>
  <c r="D23" i="3" s="1"/>
  <c r="C35" i="1"/>
  <c r="C36" i="1"/>
  <c r="C37" i="1"/>
</calcChain>
</file>

<file path=xl/sharedStrings.xml><?xml version="1.0" encoding="utf-8"?>
<sst xmlns="http://schemas.openxmlformats.org/spreadsheetml/2006/main" count="376" uniqueCount="263">
  <si>
    <t>DONNÉES BRUTES — Dosage Impureté A HPLC — Cardiostat® 10 mg (2024)</t>
  </si>
  <si>
    <t>Lot N°</t>
  </si>
  <si>
    <t>Date Analyse</t>
  </si>
  <si>
    <t>Impureté A (%)</t>
  </si>
  <si>
    <t>LSS (%)</t>
  </si>
  <si>
    <t>OOS ?</t>
  </si>
  <si>
    <t>Colonne (inject.)</t>
  </si>
  <si>
    <t>Analyste</t>
  </si>
  <si>
    <t>Commentaire</t>
  </si>
  <si>
    <t>LOT-2024-001</t>
  </si>
  <si>
    <t>2024-01-02</t>
  </si>
  <si>
    <t>Non</t>
  </si>
  <si>
    <t>Analyste_2</t>
  </si>
  <si>
    <t>LOT-2024-002</t>
  </si>
  <si>
    <t>2024-01-03</t>
  </si>
  <si>
    <t>Analyste_3</t>
  </si>
  <si>
    <t>LOT-2024-003</t>
  </si>
  <si>
    <t>2024-01-04</t>
  </si>
  <si>
    <t>Analyste_1</t>
  </si>
  <si>
    <t>LOT-2024-004</t>
  </si>
  <si>
    <t>2024-02-05</t>
  </si>
  <si>
    <t>LOT-2024-005</t>
  </si>
  <si>
    <t>2024-02-06</t>
  </si>
  <si>
    <t>LOT-2024-006</t>
  </si>
  <si>
    <t>2024-02-07</t>
  </si>
  <si>
    <t>LOT-2024-007</t>
  </si>
  <si>
    <t>2024-02-08</t>
  </si>
  <si>
    <t>LOT-2024-008</t>
  </si>
  <si>
    <t>2024-03-09</t>
  </si>
  <si>
    <t>LOT-2024-009</t>
  </si>
  <si>
    <t>2024-03-10</t>
  </si>
  <si>
    <t>LOT-2024-010</t>
  </si>
  <si>
    <t>2024-03-11</t>
  </si>
  <si>
    <t>LOT-2024-011</t>
  </si>
  <si>
    <t>2024-03-12</t>
  </si>
  <si>
    <t>LOT-2024-012</t>
  </si>
  <si>
    <t>2024-04-13</t>
  </si>
  <si>
    <t>LOT-2024-013</t>
  </si>
  <si>
    <t>2024-04-14</t>
  </si>
  <si>
    <t>LOT-2024-014</t>
  </si>
  <si>
    <t>2024-04-15</t>
  </si>
  <si>
    <t>LOT-2024-015</t>
  </si>
  <si>
    <t>2024-04-16</t>
  </si>
  <si>
    <t>LOT-2024-016</t>
  </si>
  <si>
    <t>2024-05-17</t>
  </si>
  <si>
    <t>LOT-2024-017</t>
  </si>
  <si>
    <t>2024-05-18</t>
  </si>
  <si>
    <t>LOT-2024-018</t>
  </si>
  <si>
    <t>2024-05-19</t>
  </si>
  <si>
    <t>LOT-2024-019</t>
  </si>
  <si>
    <t>2024-05-20</t>
  </si>
  <si>
    <t>LOT-2024-020</t>
  </si>
  <si>
    <t>2024-06-21</t>
  </si>
  <si>
    <t>LOT-2024-021</t>
  </si>
  <si>
    <t>2024-06-22</t>
  </si>
  <si>
    <t>LOT-2024-022</t>
  </si>
  <si>
    <t>2024-06-23</t>
  </si>
  <si>
    <t>LOT-2024-023</t>
  </si>
  <si>
    <t>2024-06-24</t>
  </si>
  <si>
    <t>LOT-2024-024</t>
  </si>
  <si>
    <t>2024-07-25</t>
  </si>
  <si>
    <t>OUI</t>
  </si>
  <si>
    <t>Backpressure 380 bars — colonne dégradée</t>
  </si>
  <si>
    <t>STATISTIQUES DESCRIPTIVES (Lots 1–23, hors OOS)</t>
  </si>
  <si>
    <t>Nombre lots (hors OOS)</t>
  </si>
  <si>
    <t>n</t>
  </si>
  <si>
    <t>Moyenne (%)</t>
  </si>
  <si>
    <t>µ</t>
  </si>
  <si>
    <t>Écart-type (%)</t>
  </si>
  <si>
    <t>σ</t>
  </si>
  <si>
    <t>Minimum</t>
  </si>
  <si>
    <t>min</t>
  </si>
  <si>
    <t>Maximum</t>
  </si>
  <si>
    <t>max</t>
  </si>
  <si>
    <t>Limite sup. surveillance (µ+2σ)</t>
  </si>
  <si>
    <t>LSurveil</t>
  </si>
  <si>
    <t>Limite inf. surveillance (µ-2σ)</t>
  </si>
  <si>
    <t>LInf</t>
  </si>
  <si>
    <t>UCL (µ+3σ)</t>
  </si>
  <si>
    <t>UCL</t>
  </si>
  <si>
    <t>LCL (µ-3σ)</t>
  </si>
  <si>
    <t>LCL</t>
  </si>
  <si>
    <t>Ppk (hors OOS)</t>
  </si>
  <si>
    <t>Ppk</t>
  </si>
  <si>
    <t>ANOVA À 1 FACTEUR — Validation statistique des causes OOS (5 Pourquoi)</t>
  </si>
  <si>
    <t>Observation</t>
  </si>
  <si>
    <t>Cause identifiée</t>
  </si>
  <si>
    <t>Écart (%)</t>
  </si>
  <si>
    <t>Colonne HPLC</t>
  </si>
  <si>
    <t>Matière Première</t>
  </si>
  <si>
    <t>TABLE ANOVA — Résultats synthèse</t>
  </si>
  <si>
    <t>Source de variation</t>
  </si>
  <si>
    <t>Somme carrés (SS)</t>
  </si>
  <si>
    <t>ddl</t>
  </si>
  <si>
    <t>Carré moyen (MS)</t>
  </si>
  <si>
    <t>F calculé</t>
  </si>
  <si>
    <t>p-value</t>
  </si>
  <si>
    <t>Interprétation</t>
  </si>
  <si>
    <t>Facteur (Cause)</t>
  </si>
  <si>
    <t>&lt; 0,001</t>
  </si>
  <si>
    <t>Effet SIGNIFICATIF</t>
  </si>
  <si>
    <t>Résiduel</t>
  </si>
  <si>
    <t>Variation résiduelle</t>
  </si>
  <si>
    <t>Total</t>
  </si>
  <si>
    <t>MOYENNES PAR GROUPE (Tukey)</t>
  </si>
  <si>
    <t>Groupe (Cause)</t>
  </si>
  <si>
    <t>Écart-type</t>
  </si>
  <si>
    <t>Groupe Tukey</t>
  </si>
  <si>
    <t>Priorité CAPA</t>
  </si>
  <si>
    <t>A (plus impactant)</t>
  </si>
  <si>
    <t>🔴 PRIORITÉ 1</t>
  </si>
  <si>
    <t>B</t>
  </si>
  <si>
    <t>🟠 PRIORITÉ 2</t>
  </si>
  <si>
    <t>C (moins impactant)</t>
  </si>
  <si>
    <t>🟢 PRIORITÉ 3</t>
  </si>
  <si>
    <t>FMEA — Analyse des Modes de Défaillance HPLC — Calcul NPR (Indice de Priorité du Risque)</t>
  </si>
  <si>
    <t>Mode de Défaillance</t>
  </si>
  <si>
    <t>Effet sur le Produit</t>
  </si>
  <si>
    <t>Sévérité
(S 1–10)</t>
  </si>
  <si>
    <t>Occurrence
(O 1–10)</t>
  </si>
  <si>
    <t>Détection
(D 1–10)</t>
  </si>
  <si>
    <t>NPR
(S×O×D)</t>
  </si>
  <si>
    <t>Action Préventive</t>
  </si>
  <si>
    <t>Responsable</t>
  </si>
  <si>
    <t>Délai</t>
  </si>
  <si>
    <t>Statut</t>
  </si>
  <si>
    <t>Colonne HPLC dégradée</t>
  </si>
  <si>
    <t>OOS impureté — sélectivité perdue</t>
  </si>
  <si>
    <t>Compteur injections + limite SOP 500 inj.</t>
  </si>
  <si>
    <t>Resp. CQ</t>
  </si>
  <si>
    <t>J+15</t>
  </si>
  <si>
    <t>✓ Clos</t>
  </si>
  <si>
    <t>Standard mal préparé</t>
  </si>
  <si>
    <t>Résultat dosage erroné — OOS teneur</t>
  </si>
  <si>
    <t>Double vérification calcul + chek-list</t>
  </si>
  <si>
    <t>Analyste CQ</t>
  </si>
  <si>
    <t>J+10</t>
  </si>
  <si>
    <t>Dérive pompe (débit)</t>
  </si>
  <si>
    <t>OOT Tailing Factor — séparation dégradée</t>
  </si>
  <si>
    <t>Qualification périodique pompe HPLC</t>
  </si>
  <si>
    <t>Maintenance</t>
  </si>
  <si>
    <t>J+30</t>
  </si>
  <si>
    <t>Erreur analyste préparation</t>
  </si>
  <si>
    <t>Résultat hors cible — fausse alarme OOS</t>
  </si>
  <si>
    <t>Révision SOP + formation qualifiante</t>
  </si>
  <si>
    <t>QA / CQ</t>
  </si>
  <si>
    <t>J+45</t>
  </si>
  <si>
    <t>◐ En cours</t>
  </si>
  <si>
    <t>Température colonne instable</t>
  </si>
  <si>
    <t>Dérive rétention — OOT chromatogramme</t>
  </si>
  <si>
    <t>Contrôle thermostat quotidien + log</t>
  </si>
  <si>
    <t>CQ Instr.</t>
  </si>
  <si>
    <t>J+5</t>
  </si>
  <si>
    <t>Réactif périmé utilisé</t>
  </si>
  <si>
    <t>Faux positif OOS — interférence analytique</t>
  </si>
  <si>
    <t>Check date péremption avant utilisation</t>
  </si>
  <si>
    <t>Immédiat</t>
  </si>
  <si>
    <t>Perte calibration balance</t>
  </si>
  <si>
    <t>Pesée imprécise — dilution incorrecte</t>
  </si>
  <si>
    <t>Vérification tare quotidienne + certificat</t>
  </si>
  <si>
    <t>CQ Métrologie</t>
  </si>
  <si>
    <t>J+7</t>
  </si>
  <si>
    <t>SYNTHÈSE NPR</t>
  </si>
  <si>
    <t>NPR Moyen Initial</t>
  </si>
  <si>
    <t>NPR Cible (&lt;100)</t>
  </si>
  <si>
    <t>100</t>
  </si>
  <si>
    <t>NPR APRÈS CAPA — Recalcul</t>
  </si>
  <si>
    <t>NPR Initial</t>
  </si>
  <si>
    <t>Sév. post</t>
  </si>
  <si>
    <t>Occ. post</t>
  </si>
  <si>
    <t>Dét. post</t>
  </si>
  <si>
    <t>NPR Actuel</t>
  </si>
  <si>
    <t>Réduction (%)</t>
  </si>
  <si>
    <t>✓ Efficace</t>
  </si>
  <si>
    <t>Erreur analyste</t>
  </si>
  <si>
    <t>◐ Partiel</t>
  </si>
  <si>
    <t>Température colonne</t>
  </si>
  <si>
    <t>Réactif périmé</t>
  </si>
  <si>
    <t>Calibration balance</t>
  </si>
  <si>
    <t>NPR Moyen Actuel</t>
  </si>
  <si>
    <t>Réduction globale</t>
  </si>
  <si>
    <t>EFFECTIVENESS CHECK — Évolution Ppk post-CAPA — Impureté A Cardiostat®</t>
  </si>
  <si>
    <t>Période</t>
  </si>
  <si>
    <t>Date</t>
  </si>
  <si>
    <t>N Lots</t>
  </si>
  <si>
    <t>Écart-type σ</t>
  </si>
  <si>
    <t>Avant CAPA</t>
  </si>
  <si>
    <t>2024-01</t>
  </si>
  <si>
    <t>❌ Ppk &lt; 1,33</t>
  </si>
  <si>
    <t>Avant actions correctives</t>
  </si>
  <si>
    <t>2024-04</t>
  </si>
  <si>
    <t>⚠ Surveillance</t>
  </si>
  <si>
    <t>Colonne remplacée, SOP révisée</t>
  </si>
  <si>
    <t>J+60</t>
  </si>
  <si>
    <t>2024-05</t>
  </si>
  <si>
    <t>Compteur injections actif</t>
  </si>
  <si>
    <t>J+90</t>
  </si>
  <si>
    <t>2024-06</t>
  </si>
  <si>
    <t>⚠ Proche cible</t>
  </si>
  <si>
    <t>Bilan stat J+90 confirmé</t>
  </si>
  <si>
    <t>J+120</t>
  </si>
  <si>
    <t>2024-07</t>
  </si>
  <si>
    <t>✓ Cible atteinte</t>
  </si>
  <si>
    <t>Ppk ≥ 1,33 atteint</t>
  </si>
  <si>
    <t>J+150</t>
  </si>
  <si>
    <t>2024-08</t>
  </si>
  <si>
    <t>Stabilisation confirmée</t>
  </si>
  <si>
    <t>J+180</t>
  </si>
  <si>
    <t>2024-09</t>
  </si>
  <si>
    <t>✅ CAPA Clôturée</t>
  </si>
  <si>
    <t>Ppk = 1,54 — Clôture CAPA</t>
  </si>
  <si>
    <t>Seuil cible Ppk</t>
  </si>
  <si>
    <t>Ppk final atteint (J+180)</t>
  </si>
  <si>
    <t>TABLEAU DE BORD KPI CAPA — Suivi mensuel</t>
  </si>
  <si>
    <t>KPI</t>
  </si>
  <si>
    <t>Cible</t>
  </si>
  <si>
    <t>Jan</t>
  </si>
  <si>
    <t>Fév</t>
  </si>
  <si>
    <t>Mar</t>
  </si>
  <si>
    <t>Avr</t>
  </si>
  <si>
    <t>Tendance</t>
  </si>
  <si>
    <t>% OOS résolus &lt; 30 jours</t>
  </si>
  <si>
    <t>≥ 90 %</t>
  </si>
  <si>
    <t>88 %</t>
  </si>
  <si>
    <t>92 %</t>
  </si>
  <si>
    <t>95 %</t>
  </si>
  <si>
    <t>97 %</t>
  </si>
  <si>
    <t>✓ OK</t>
  </si>
  <si>
    <t>↑ Amélioration</t>
  </si>
  <si>
    <t>Taux récurrence CAPA (12 mois)</t>
  </si>
  <si>
    <t>≤ 5 %</t>
  </si>
  <si>
    <t>8 %</t>
  </si>
  <si>
    <t>6 %</t>
  </si>
  <si>
    <t>5 %</t>
  </si>
  <si>
    <t>3 %</t>
  </si>
  <si>
    <t>Délai moyen investigation (jours)</t>
  </si>
  <si>
    <t>≤ 30 j</t>
  </si>
  <si>
    <t>34</t>
  </si>
  <si>
    <t>29</t>
  </si>
  <si>
    <t>27</t>
  </si>
  <si>
    <t>25</t>
  </si>
  <si>
    <t>Ppk moyen post-CAPA</t>
  </si>
  <si>
    <t>≥ 1,33</t>
  </si>
  <si>
    <t>1,20</t>
  </si>
  <si>
    <t>1,35</t>
  </si>
  <si>
    <t>1,48</t>
  </si>
  <si>
    <t>1,54</t>
  </si>
  <si>
    <t>% CAPA avec Effectiveness Check</t>
  </si>
  <si>
    <t>100 %</t>
  </si>
  <si>
    <t>75 %</t>
  </si>
  <si>
    <t>85 %</t>
  </si>
  <si>
    <t>↑ Stable</t>
  </si>
  <si>
    <t>% CAPA dans les délais</t>
  </si>
  <si>
    <t>≥ 95 %</t>
  </si>
  <si>
    <t>82 %</t>
  </si>
  <si>
    <t>94 %</t>
  </si>
  <si>
    <t>Nombre OOS par mois</t>
  </si>
  <si>
    <t>↓ Tendance</t>
  </si>
  <si>
    <t>7</t>
  </si>
  <si>
    <t>5</t>
  </si>
  <si>
    <t>4</t>
  </si>
  <si>
    <t>3</t>
  </si>
  <si>
    <t>↑ Réduction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</si>
</sst>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8" x14ac:knownFonts="1">
    <font>
      <sz val="11"/>
      <color theme="1"/>
      <name val="Calibri"/>
      <family val="2"/>
      <charset val="1"/>
    </font>
    <font>
      <b/>
      <sz val="13"/>
      <color rgb="FFFFFFFF"/>
      <name val="Arial"/>
      <family val="2"/>
    </font>
    <font>
      <b/>
      <sz val="11"/>
      <color rgb="FFFFFFFF"/>
      <name val="Arial"/>
      <family val="2"/>
    </font>
    <font>
      <sz val="10"/>
      <color rgb="FF1A1A2E"/>
      <name val="Arial"/>
      <family val="2"/>
    </font>
    <font>
      <b/>
      <sz val="10"/>
      <color rgb="FFC0392B"/>
      <name val="Arial"/>
      <family val="2"/>
    </font>
    <font>
      <b/>
      <sz val="10.5"/>
      <color rgb="FF1B3A6B"/>
      <name val="Arial"/>
      <family val="2"/>
    </font>
    <font>
      <b/>
      <sz val="10.5"/>
      <color rgb="FF2E5FA3"/>
      <name val="Arial"/>
      <family val="2"/>
    </font>
    <font>
      <sz val="10.5"/>
      <color rgb="FF1A1A2E"/>
      <name val="Arial"/>
      <family val="2"/>
    </font>
    <font>
      <b/>
      <sz val="10.5"/>
      <color rgb="FF1E8449"/>
      <name val="Arial"/>
      <family val="2"/>
    </font>
    <font>
      <b/>
      <sz val="11"/>
      <color rgb="FFC0392B"/>
      <name val="Arial"/>
      <family val="2"/>
    </font>
    <font>
      <b/>
      <sz val="11"/>
      <color rgb="FFD4870A"/>
      <name val="Arial"/>
      <family val="2"/>
    </font>
    <font>
      <b/>
      <sz val="11"/>
      <color rgb="FF1E8449"/>
      <name val="Arial"/>
      <family val="2"/>
    </font>
    <font>
      <b/>
      <sz val="12"/>
      <color rgb="FFC0392B"/>
      <name val="Arial"/>
      <family val="2"/>
    </font>
    <font>
      <b/>
      <sz val="12"/>
      <color rgb="FF1E8449"/>
      <name val="Arial"/>
      <family val="2"/>
    </font>
    <font>
      <b/>
      <sz val="12"/>
      <color rgb="FF1B3A6B"/>
      <name val="Arial"/>
      <family val="2"/>
    </font>
    <font>
      <b/>
      <sz val="10.5"/>
      <color rgb="FFC0392B"/>
      <name val="Arial"/>
      <family val="2"/>
    </font>
    <font>
      <b/>
      <sz val="10.5"/>
      <color rgb="FFD4870A"/>
      <name val="Arial"/>
      <family val="2"/>
    </font>
    <font>
      <sz val="10"/>
      <color rgb="FF2E5FA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1B3A6B"/>
        <bgColor rgb="FF333399"/>
      </patternFill>
    </fill>
    <fill>
      <patternFill patternType="solid">
        <fgColor rgb="FF2E5FA3"/>
        <bgColor rgb="FF4A7EBB"/>
      </patternFill>
    </fill>
    <fill>
      <patternFill patternType="solid">
        <fgColor rgb="FFF4F6F9"/>
        <bgColor rgb="FFF9F9F9"/>
      </patternFill>
    </fill>
    <fill>
      <patternFill patternType="solid">
        <fgColor rgb="FFFFFFFF"/>
        <bgColor rgb="FFF9F9F9"/>
      </patternFill>
    </fill>
    <fill>
      <patternFill patternType="solid">
        <fgColor rgb="FFFDECEA"/>
        <bgColor rgb="FFF4F6F9"/>
      </patternFill>
    </fill>
    <fill>
      <patternFill patternType="solid">
        <fgColor rgb="FFD6E4F0"/>
        <bgColor rgb="FFD9D9D9"/>
      </patternFill>
    </fill>
    <fill>
      <patternFill patternType="solid">
        <fgColor rgb="FFFFF3CD"/>
        <bgColor rgb="FFFDECEA"/>
      </patternFill>
    </fill>
    <fill>
      <patternFill patternType="solid">
        <fgColor rgb="FFEBF5EB"/>
        <bgColor rgb="FFF4F6F9"/>
      </patternFill>
    </fill>
    <fill>
      <patternFill patternType="solid">
        <fgColor rgb="FF1E8449"/>
        <bgColor rgb="FF008080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2" xfId="0" applyFont="1" applyFill="1" applyBorder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/>
    </xf>
    <xf numFmtId="164" fontId="8" fillId="9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164" fontId="7" fillId="9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left" vertical="center" wrapText="1"/>
    </xf>
    <xf numFmtId="165" fontId="12" fillId="6" borderId="0" xfId="0" applyNumberFormat="1" applyFont="1" applyFill="1" applyAlignment="1">
      <alignment horizontal="center" vertical="center"/>
    </xf>
    <xf numFmtId="0" fontId="8" fillId="9" borderId="0" xfId="0" applyFont="1" applyFill="1" applyAlignment="1">
      <alignment horizontal="center" vertical="center" wrapText="1"/>
    </xf>
    <xf numFmtId="0" fontId="13" fillId="9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0" fontId="11" fillId="9" borderId="1" xfId="0" applyFont="1" applyFill="1" applyBorder="1" applyAlignment="1">
      <alignment horizontal="center" vertical="center"/>
    </xf>
    <xf numFmtId="9" fontId="11" fillId="9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  <xf numFmtId="0" fontId="8" fillId="9" borderId="0" xfId="0" applyFont="1" applyFill="1" applyAlignment="1">
      <alignment horizontal="left" vertical="center" wrapText="1"/>
    </xf>
    <xf numFmtId="165" fontId="13" fillId="9" borderId="0" xfId="0" applyNumberFormat="1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 wrapText="1"/>
    </xf>
    <xf numFmtId="9" fontId="14" fillId="7" borderId="0" xfId="0" applyNumberFormat="1" applyFont="1" applyFill="1" applyAlignment="1">
      <alignment horizontal="center" vertical="center"/>
    </xf>
    <xf numFmtId="166" fontId="7" fillId="6" borderId="1" xfId="0" applyNumberFormat="1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166" fontId="7" fillId="8" borderId="1" xfId="0" applyNumberFormat="1" applyFont="1" applyFill="1" applyBorder="1" applyAlignment="1">
      <alignment horizontal="center" vertical="center"/>
    </xf>
    <xf numFmtId="2" fontId="11" fillId="8" borderId="1" xfId="0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/>
    </xf>
    <xf numFmtId="166" fontId="7" fillId="9" borderId="1" xfId="0" applyNumberFormat="1" applyFont="1" applyFill="1" applyBorder="1" applyAlignment="1">
      <alignment horizontal="center" vertical="center"/>
    </xf>
    <xf numFmtId="2" fontId="11" fillId="9" borderId="1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2" fontId="13" fillId="9" borderId="0" xfId="0" applyNumberFormat="1" applyFont="1" applyFill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78787"/>
      <rgbColor rgb="FF9999FF"/>
      <rgbColor rgb="FFC0504D"/>
      <rgbColor rgb="FFFFF3CD"/>
      <rgbColor rgb="FFEBF5EB"/>
      <rgbColor rgb="FF660066"/>
      <rgbColor rgb="FFFF8080"/>
      <rgbColor rgb="FF2E5FA3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6E4F0"/>
      <rgbColor rgb="FFF4F6F9"/>
      <rgbColor rgb="FFFDECEA"/>
      <rgbColor rgb="FF99CCFF"/>
      <rgbColor rgb="FFFF99CC"/>
      <rgbColor rgb="FFCC99FF"/>
      <rgbColor rgb="FFF9F9F9"/>
      <rgbColor rgb="FF4F81BD"/>
      <rgbColor rgb="FF33CCCC"/>
      <rgbColor rgb="FF99CC00"/>
      <rgbColor rgb="FFFFCC00"/>
      <rgbColor rgb="FFD4870A"/>
      <rgbColor rgb="FFFF6600"/>
      <rgbColor rgb="FF4A7EBB"/>
      <rgbColor rgb="FF969696"/>
      <rgbColor rgb="FF1B3A6B"/>
      <rgbColor rgb="FF1E8449"/>
      <rgbColor rgb="FF003300"/>
      <rgbColor rgb="FF333300"/>
      <rgbColor rgb="FFC0392B"/>
      <rgbColor rgb="FF993366"/>
      <rgbColor rgb="FF333399"/>
      <rgbColor rgb="FF1A1A2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sz="1800" b="1" strike="noStrike" spc="-1">
                <a:solidFill>
                  <a:srgbClr val="000000"/>
                </a:solidFill>
                <a:latin typeface="Calibri"/>
              </a:rPr>
              <a:t>Écart moyen par cause — ANOVA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'2_ANOVA_Causes'!$B$41</c:f>
              <c:strCache>
                <c:ptCount val="1"/>
                <c:pt idx="0">
                  <c:v>Moyenne (%)</c:v>
                </c:pt>
              </c:strCache>
            </c:strRef>
          </c:tx>
          <c:spPr>
            <a:solidFill>
              <a:srgbClr val="4F81B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'2_ANOVA_Causes'!$A$42:$A$44</c:f>
              <c:strCache>
                <c:ptCount val="3"/>
                <c:pt idx="0">
                  <c:v>Colonne HPLC</c:v>
                </c:pt>
                <c:pt idx="1">
                  <c:v>Matière Première</c:v>
                </c:pt>
                <c:pt idx="2">
                  <c:v>Analyste</c:v>
                </c:pt>
              </c:strCache>
            </c:strRef>
          </c:cat>
          <c:val>
            <c:numRef>
              <c:f>'2_ANOVA_Causes'!$B$42:$B$44</c:f>
              <c:numCache>
                <c:formatCode>0.000</c:formatCode>
                <c:ptCount val="3"/>
                <c:pt idx="0">
                  <c:v>5.9949999999999992</c:v>
                </c:pt>
                <c:pt idx="1">
                  <c:v>3.597</c:v>
                </c:pt>
                <c:pt idx="2">
                  <c:v>2.5750000000000002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F2-4BF5-8E38-2306B6BB2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136679"/>
        <c:axId val="67423449"/>
      </c:barChart>
      <c:catAx>
        <c:axId val="87136679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Cause identifiée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67423449"/>
        <c:crosses val="autoZero"/>
        <c:auto val="1"/>
        <c:lblAlgn val="ctr"/>
        <c:lblOffset val="100"/>
        <c:noMultiLvlLbl val="0"/>
      </c:catAx>
      <c:valAx>
        <c:axId val="6742344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Écart moyen (%)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87136679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sz="1800" b="1" strike="noStrike" spc="-1">
                <a:solidFill>
                  <a:srgbClr val="000000"/>
                </a:solidFill>
                <a:latin typeface="Calibri"/>
              </a:rPr>
              <a:t>NPR Initial vs Actuel par Mode de Défaillance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'3_FMEA_NPR'!$B$15</c:f>
              <c:strCache>
                <c:ptCount val="1"/>
                <c:pt idx="0">
                  <c:v>NPR Initial</c:v>
                </c:pt>
              </c:strCache>
            </c:strRef>
          </c:tx>
          <c:spPr>
            <a:solidFill>
              <a:srgbClr val="4F81B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'3_FMEA_NPR'!$A$16:$A$22</c:f>
              <c:strCache>
                <c:ptCount val="7"/>
                <c:pt idx="0">
                  <c:v>Colonne HPLC dégradée</c:v>
                </c:pt>
                <c:pt idx="1">
                  <c:v>Standard mal préparé</c:v>
                </c:pt>
                <c:pt idx="2">
                  <c:v>Dérive pompe (débit)</c:v>
                </c:pt>
                <c:pt idx="3">
                  <c:v>Erreur analyste</c:v>
                </c:pt>
                <c:pt idx="4">
                  <c:v>Température colonne</c:v>
                </c:pt>
                <c:pt idx="5">
                  <c:v>Réactif périmé</c:v>
                </c:pt>
                <c:pt idx="6">
                  <c:v>Calibration balance</c:v>
                </c:pt>
              </c:strCache>
            </c:strRef>
          </c:cat>
          <c:val>
            <c:numRef>
              <c:f>'3_FMEA_NPR'!$B$16:$B$22</c:f>
              <c:numCache>
                <c:formatCode>General</c:formatCode>
                <c:ptCount val="7"/>
                <c:pt idx="0">
                  <c:v>180</c:v>
                </c:pt>
                <c:pt idx="1">
                  <c:v>135</c:v>
                </c:pt>
                <c:pt idx="2">
                  <c:v>84</c:v>
                </c:pt>
                <c:pt idx="3">
                  <c:v>112</c:v>
                </c:pt>
                <c:pt idx="4">
                  <c:v>72</c:v>
                </c:pt>
                <c:pt idx="5">
                  <c:v>80</c:v>
                </c:pt>
                <c:pt idx="6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99-4BE6-8316-D55F49530435}"/>
            </c:ext>
          </c:extLst>
        </c:ser>
        <c:ser>
          <c:idx val="1"/>
          <c:order val="1"/>
          <c:tx>
            <c:strRef>
              <c:f>'3_FMEA_NPR'!$F$15</c:f>
              <c:strCache>
                <c:ptCount val="1"/>
                <c:pt idx="0">
                  <c:v>NPR Actuel</c:v>
                </c:pt>
              </c:strCache>
            </c:strRef>
          </c:tx>
          <c:spPr>
            <a:solidFill>
              <a:srgbClr val="C0504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'3_FMEA_NPR'!$A$16:$A$22</c:f>
              <c:strCache>
                <c:ptCount val="7"/>
                <c:pt idx="0">
                  <c:v>Colonne HPLC dégradée</c:v>
                </c:pt>
                <c:pt idx="1">
                  <c:v>Standard mal préparé</c:v>
                </c:pt>
                <c:pt idx="2">
                  <c:v>Dérive pompe (débit)</c:v>
                </c:pt>
                <c:pt idx="3">
                  <c:v>Erreur analyste</c:v>
                </c:pt>
                <c:pt idx="4">
                  <c:v>Température colonne</c:v>
                </c:pt>
                <c:pt idx="5">
                  <c:v>Réactif périmé</c:v>
                </c:pt>
                <c:pt idx="6">
                  <c:v>Calibration balance</c:v>
                </c:pt>
              </c:strCache>
            </c:strRef>
          </c:cat>
          <c:val>
            <c:numRef>
              <c:f>'3_FMEA_NPR'!$F$16:$F$22</c:f>
              <c:numCache>
                <c:formatCode>General</c:formatCode>
                <c:ptCount val="7"/>
                <c:pt idx="0">
                  <c:v>36</c:v>
                </c:pt>
                <c:pt idx="1">
                  <c:v>36</c:v>
                </c:pt>
                <c:pt idx="2">
                  <c:v>28</c:v>
                </c:pt>
                <c:pt idx="3">
                  <c:v>63</c:v>
                </c:pt>
                <c:pt idx="4">
                  <c:v>24</c:v>
                </c:pt>
                <c:pt idx="5">
                  <c:v>24</c:v>
                </c:pt>
                <c:pt idx="6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99-4BE6-8316-D55F49530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31038"/>
        <c:axId val="92771026"/>
      </c:barChart>
      <c:catAx>
        <c:axId val="2143103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92771026"/>
        <c:crosses val="autoZero"/>
        <c:auto val="1"/>
        <c:lblAlgn val="ctr"/>
        <c:lblOffset val="100"/>
        <c:noMultiLvlLbl val="0"/>
      </c:catAx>
      <c:valAx>
        <c:axId val="9277102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NPR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21431038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sz="1800" b="1" strike="noStrike" spc="-1">
                <a:solidFill>
                  <a:srgbClr val="000000"/>
                </a:solidFill>
                <a:latin typeface="Calibri"/>
              </a:rPr>
              <a:t>Évolution Ppk post-CAPA (cible ≥ 1,33)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'4_Effectiveness_Check'!$F$2</c:f>
              <c:strCache>
                <c:ptCount val="1"/>
                <c:pt idx="0">
                  <c:v>Ppk</c:v>
                </c:pt>
              </c:strCache>
            </c:strRef>
          </c:tx>
          <c:spPr>
            <a:ln w="4752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'4_Effectiveness_Check'!$A$3:$A$9</c:f>
              <c:strCache>
                <c:ptCount val="7"/>
                <c:pt idx="0">
                  <c:v>Avant CAPA</c:v>
                </c:pt>
                <c:pt idx="1">
                  <c:v>J+30</c:v>
                </c:pt>
                <c:pt idx="2">
                  <c:v>J+60</c:v>
                </c:pt>
                <c:pt idx="3">
                  <c:v>J+90</c:v>
                </c:pt>
                <c:pt idx="4">
                  <c:v>J+120</c:v>
                </c:pt>
                <c:pt idx="5">
                  <c:v>J+150</c:v>
                </c:pt>
                <c:pt idx="6">
                  <c:v>J+180</c:v>
                </c:pt>
              </c:strCache>
            </c:strRef>
          </c:cat>
          <c:val>
            <c:numRef>
              <c:f>'4_Effectiveness_Check'!$F$3:$F$9</c:f>
              <c:numCache>
                <c:formatCode>0.00</c:formatCode>
                <c:ptCount val="7"/>
                <c:pt idx="0">
                  <c:v>1.1666666666666667</c:v>
                </c:pt>
                <c:pt idx="1">
                  <c:v>1.4629629629629635</c:v>
                </c:pt>
                <c:pt idx="2">
                  <c:v>1.6767676767676767</c:v>
                </c:pt>
                <c:pt idx="3">
                  <c:v>1.9770114942528736</c:v>
                </c:pt>
                <c:pt idx="4">
                  <c:v>2.1728395061728398</c:v>
                </c:pt>
                <c:pt idx="5">
                  <c:v>2.2820512820512824</c:v>
                </c:pt>
                <c:pt idx="6">
                  <c:v>2.3076923076923079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66F-4EBE-B683-2153C18E2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26629990"/>
        <c:axId val="47467700"/>
      </c:lineChart>
      <c:catAx>
        <c:axId val="26629990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Période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47467700"/>
        <c:crosses val="autoZero"/>
        <c:auto val="1"/>
        <c:lblAlgn val="ctr"/>
        <c:lblOffset val="100"/>
        <c:noMultiLvlLbl val="0"/>
      </c:catAx>
      <c:valAx>
        <c:axId val="4746770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Ppk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26629990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34</xdr:row>
      <xdr:rowOff>0</xdr:rowOff>
    </xdr:from>
    <xdr:to>
      <xdr:col>13</xdr:col>
      <xdr:colOff>304920</xdr:colOff>
      <xdr:row>54</xdr:row>
      <xdr:rowOff>122400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18</xdr:col>
      <xdr:colOff>318240</xdr:colOff>
      <xdr:row>10</xdr:row>
      <xdr:rowOff>92160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59040</xdr:rowOff>
    </xdr:from>
    <xdr:to>
      <xdr:col>6</xdr:col>
      <xdr:colOff>573480</xdr:colOff>
      <xdr:row>34</xdr:row>
      <xdr:rowOff>186840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showGridLines="0" zoomScaleNormal="100" workbookViewId="0"/>
  </sheetViews>
  <sheetFormatPr baseColWidth="10" defaultColWidth="8.6640625" defaultRowHeight="14.4" x14ac:dyDescent="0.3"/>
  <cols>
    <col min="1" max="1" width="10" customWidth="1"/>
    <col min="2" max="4" width="18" customWidth="1"/>
    <col min="5" max="5" width="20" customWidth="1"/>
    <col min="6" max="7" width="16" customWidth="1"/>
    <col min="8" max="8" width="22" customWidth="1"/>
  </cols>
  <sheetData>
    <row r="1" spans="1:8" ht="21.7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26.25" customHeight="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23.25" customHeight="1" x14ac:dyDescent="0.3">
      <c r="A3" s="4" t="s">
        <v>9</v>
      </c>
      <c r="B3" s="4" t="s">
        <v>10</v>
      </c>
      <c r="C3" s="4">
        <v>0.153</v>
      </c>
      <c r="D3" s="4">
        <v>0.2</v>
      </c>
      <c r="E3" s="4" t="s">
        <v>11</v>
      </c>
      <c r="F3" s="4">
        <v>132</v>
      </c>
      <c r="G3" s="4" t="s">
        <v>12</v>
      </c>
      <c r="H3" s="5"/>
    </row>
    <row r="4" spans="1:8" ht="23.25" customHeight="1" x14ac:dyDescent="0.3">
      <c r="A4" s="6" t="s">
        <v>13</v>
      </c>
      <c r="B4" s="6" t="s">
        <v>14</v>
      </c>
      <c r="C4" s="6">
        <v>0.14899999999999999</v>
      </c>
      <c r="D4" s="6">
        <v>0.2</v>
      </c>
      <c r="E4" s="6" t="s">
        <v>11</v>
      </c>
      <c r="F4" s="6">
        <v>141</v>
      </c>
      <c r="G4" s="6" t="s">
        <v>15</v>
      </c>
      <c r="H4" s="7"/>
    </row>
    <row r="5" spans="1:8" ht="23.25" customHeight="1" x14ac:dyDescent="0.3">
      <c r="A5" s="4" t="s">
        <v>16</v>
      </c>
      <c r="B5" s="4" t="s">
        <v>17</v>
      </c>
      <c r="C5" s="4">
        <v>0.13500000000000001</v>
      </c>
      <c r="D5" s="4">
        <v>0.2</v>
      </c>
      <c r="E5" s="4" t="s">
        <v>11</v>
      </c>
      <c r="F5" s="4">
        <v>163</v>
      </c>
      <c r="G5" s="4" t="s">
        <v>18</v>
      </c>
      <c r="H5" s="5"/>
    </row>
    <row r="6" spans="1:8" ht="23.25" customHeight="1" x14ac:dyDescent="0.3">
      <c r="A6" s="6" t="s">
        <v>19</v>
      </c>
      <c r="B6" s="6" t="s">
        <v>20</v>
      </c>
      <c r="C6" s="6">
        <v>0.13600000000000001</v>
      </c>
      <c r="D6" s="6">
        <v>0.2</v>
      </c>
      <c r="E6" s="6" t="s">
        <v>11</v>
      </c>
      <c r="F6" s="6">
        <v>195</v>
      </c>
      <c r="G6" s="6" t="s">
        <v>12</v>
      </c>
      <c r="H6" s="7"/>
    </row>
    <row r="7" spans="1:8" ht="23.25" customHeight="1" x14ac:dyDescent="0.3">
      <c r="A7" s="4" t="s">
        <v>21</v>
      </c>
      <c r="B7" s="4" t="s">
        <v>22</v>
      </c>
      <c r="C7" s="4">
        <v>0.126</v>
      </c>
      <c r="D7" s="4">
        <v>0.2</v>
      </c>
      <c r="E7" s="4" t="s">
        <v>11</v>
      </c>
      <c r="F7" s="4">
        <v>202</v>
      </c>
      <c r="G7" s="4" t="s">
        <v>15</v>
      </c>
      <c r="H7" s="5"/>
    </row>
    <row r="8" spans="1:8" ht="23.25" customHeight="1" x14ac:dyDescent="0.3">
      <c r="A8" s="6" t="s">
        <v>23</v>
      </c>
      <c r="B8" s="6" t="s">
        <v>24</v>
      </c>
      <c r="C8" s="6">
        <v>0.128</v>
      </c>
      <c r="D8" s="6">
        <v>0.2</v>
      </c>
      <c r="E8" s="6" t="s">
        <v>11</v>
      </c>
      <c r="F8" s="6">
        <v>224</v>
      </c>
      <c r="G8" s="6" t="s">
        <v>18</v>
      </c>
      <c r="H8" s="7"/>
    </row>
    <row r="9" spans="1:8" ht="23.25" customHeight="1" x14ac:dyDescent="0.3">
      <c r="A9" s="4" t="s">
        <v>25</v>
      </c>
      <c r="B9" s="4" t="s">
        <v>26</v>
      </c>
      <c r="C9" s="4">
        <v>0.13300000000000001</v>
      </c>
      <c r="D9" s="4">
        <v>0.2</v>
      </c>
      <c r="E9" s="4" t="s">
        <v>11</v>
      </c>
      <c r="F9" s="4">
        <v>250</v>
      </c>
      <c r="G9" s="4" t="s">
        <v>12</v>
      </c>
      <c r="H9" s="5"/>
    </row>
    <row r="10" spans="1:8" ht="23.25" customHeight="1" x14ac:dyDescent="0.3">
      <c r="A10" s="6" t="s">
        <v>27</v>
      </c>
      <c r="B10" s="6" t="s">
        <v>28</v>
      </c>
      <c r="C10" s="6">
        <v>0.154</v>
      </c>
      <c r="D10" s="6">
        <v>0.2</v>
      </c>
      <c r="E10" s="6" t="s">
        <v>11</v>
      </c>
      <c r="F10" s="6">
        <v>283</v>
      </c>
      <c r="G10" s="6" t="s">
        <v>15</v>
      </c>
      <c r="H10" s="7"/>
    </row>
    <row r="11" spans="1:8" ht="23.25" customHeight="1" x14ac:dyDescent="0.3">
      <c r="A11" s="4" t="s">
        <v>29</v>
      </c>
      <c r="B11" s="4" t="s">
        <v>30</v>
      </c>
      <c r="C11" s="4">
        <v>0.124</v>
      </c>
      <c r="D11" s="4">
        <v>0.2</v>
      </c>
      <c r="E11" s="4" t="s">
        <v>11</v>
      </c>
      <c r="F11" s="4">
        <v>294</v>
      </c>
      <c r="G11" s="4" t="s">
        <v>18</v>
      </c>
      <c r="H11" s="5"/>
    </row>
    <row r="12" spans="1:8" ht="23.25" customHeight="1" x14ac:dyDescent="0.3">
      <c r="A12" s="6" t="s">
        <v>31</v>
      </c>
      <c r="B12" s="6" t="s">
        <v>32</v>
      </c>
      <c r="C12" s="6">
        <v>0.10299999999999999</v>
      </c>
      <c r="D12" s="6">
        <v>0.2</v>
      </c>
      <c r="E12" s="6" t="s">
        <v>11</v>
      </c>
      <c r="F12" s="6">
        <v>323</v>
      </c>
      <c r="G12" s="6" t="s">
        <v>12</v>
      </c>
      <c r="H12" s="7"/>
    </row>
    <row r="13" spans="1:8" ht="23.25" customHeight="1" x14ac:dyDescent="0.3">
      <c r="A13" s="4" t="s">
        <v>33</v>
      </c>
      <c r="B13" s="4" t="s">
        <v>34</v>
      </c>
      <c r="C13" s="4">
        <v>0.11600000000000001</v>
      </c>
      <c r="D13" s="4">
        <v>0.2</v>
      </c>
      <c r="E13" s="4" t="s">
        <v>11</v>
      </c>
      <c r="F13" s="4">
        <v>339</v>
      </c>
      <c r="G13" s="4" t="s">
        <v>15</v>
      </c>
      <c r="H13" s="5"/>
    </row>
    <row r="14" spans="1:8" ht="23.25" customHeight="1" x14ac:dyDescent="0.3">
      <c r="A14" s="6" t="s">
        <v>35</v>
      </c>
      <c r="B14" s="6" t="s">
        <v>36</v>
      </c>
      <c r="C14" s="6">
        <v>0.13500000000000001</v>
      </c>
      <c r="D14" s="6">
        <v>0.2</v>
      </c>
      <c r="E14" s="6" t="s">
        <v>11</v>
      </c>
      <c r="F14" s="6">
        <v>354</v>
      </c>
      <c r="G14" s="6" t="s">
        <v>18</v>
      </c>
      <c r="H14" s="7"/>
    </row>
    <row r="15" spans="1:8" ht="23.25" customHeight="1" x14ac:dyDescent="0.3">
      <c r="A15" s="4" t="s">
        <v>37</v>
      </c>
      <c r="B15" s="4" t="s">
        <v>38</v>
      </c>
      <c r="C15" s="4">
        <v>0.125</v>
      </c>
      <c r="D15" s="4">
        <v>0.2</v>
      </c>
      <c r="E15" s="4" t="s">
        <v>11</v>
      </c>
      <c r="F15" s="4">
        <v>381</v>
      </c>
      <c r="G15" s="4" t="s">
        <v>12</v>
      </c>
      <c r="H15" s="5"/>
    </row>
    <row r="16" spans="1:8" ht="23.25" customHeight="1" x14ac:dyDescent="0.3">
      <c r="A16" s="6" t="s">
        <v>39</v>
      </c>
      <c r="B16" s="6" t="s">
        <v>40</v>
      </c>
      <c r="C16" s="6">
        <v>0.114</v>
      </c>
      <c r="D16" s="6">
        <v>0.2</v>
      </c>
      <c r="E16" s="6" t="s">
        <v>11</v>
      </c>
      <c r="F16" s="6">
        <v>402</v>
      </c>
      <c r="G16" s="6" t="s">
        <v>15</v>
      </c>
      <c r="H16" s="7"/>
    </row>
    <row r="17" spans="1:8" ht="23.25" customHeight="1" x14ac:dyDescent="0.3">
      <c r="A17" s="4" t="s">
        <v>41</v>
      </c>
      <c r="B17" s="4" t="s">
        <v>42</v>
      </c>
      <c r="C17" s="4">
        <v>0.14599999999999999</v>
      </c>
      <c r="D17" s="4">
        <v>0.2</v>
      </c>
      <c r="E17" s="4" t="s">
        <v>11</v>
      </c>
      <c r="F17" s="4">
        <v>426</v>
      </c>
      <c r="G17" s="4" t="s">
        <v>18</v>
      </c>
      <c r="H17" s="5"/>
    </row>
    <row r="18" spans="1:8" ht="23.25" customHeight="1" x14ac:dyDescent="0.3">
      <c r="A18" s="6" t="s">
        <v>43</v>
      </c>
      <c r="B18" s="6" t="s">
        <v>44</v>
      </c>
      <c r="C18" s="6">
        <v>0.126</v>
      </c>
      <c r="D18" s="6">
        <v>0.2</v>
      </c>
      <c r="E18" s="6" t="s">
        <v>11</v>
      </c>
      <c r="F18" s="6">
        <v>444</v>
      </c>
      <c r="G18" s="6" t="s">
        <v>12</v>
      </c>
      <c r="H18" s="7"/>
    </row>
    <row r="19" spans="1:8" ht="23.25" customHeight="1" x14ac:dyDescent="0.3">
      <c r="A19" s="4" t="s">
        <v>45</v>
      </c>
      <c r="B19" s="4" t="s">
        <v>46</v>
      </c>
      <c r="C19" s="4">
        <v>0.159</v>
      </c>
      <c r="D19" s="4">
        <v>0.2</v>
      </c>
      <c r="E19" s="4" t="s">
        <v>11</v>
      </c>
      <c r="F19" s="4">
        <v>476</v>
      </c>
      <c r="G19" s="4" t="s">
        <v>15</v>
      </c>
      <c r="H19" s="5"/>
    </row>
    <row r="20" spans="1:8" ht="23.25" customHeight="1" x14ac:dyDescent="0.3">
      <c r="A20" s="6" t="s">
        <v>47</v>
      </c>
      <c r="B20" s="6" t="s">
        <v>48</v>
      </c>
      <c r="C20" s="6">
        <v>0.15</v>
      </c>
      <c r="D20" s="6">
        <v>0.2</v>
      </c>
      <c r="E20" s="6" t="s">
        <v>11</v>
      </c>
      <c r="F20" s="6">
        <v>505</v>
      </c>
      <c r="G20" s="6" t="s">
        <v>18</v>
      </c>
      <c r="H20" s="7"/>
    </row>
    <row r="21" spans="1:8" ht="23.25" customHeight="1" x14ac:dyDescent="0.3">
      <c r="A21" s="4" t="s">
        <v>49</v>
      </c>
      <c r="B21" s="4" t="s">
        <v>50</v>
      </c>
      <c r="C21" s="4">
        <v>0.14000000000000001</v>
      </c>
      <c r="D21" s="4">
        <v>0.2</v>
      </c>
      <c r="E21" s="4" t="s">
        <v>11</v>
      </c>
      <c r="F21" s="4">
        <v>516</v>
      </c>
      <c r="G21" s="4" t="s">
        <v>12</v>
      </c>
      <c r="H21" s="5"/>
    </row>
    <row r="22" spans="1:8" ht="23.25" customHeight="1" x14ac:dyDescent="0.3">
      <c r="A22" s="6" t="s">
        <v>51</v>
      </c>
      <c r="B22" s="6" t="s">
        <v>52</v>
      </c>
      <c r="C22" s="6">
        <v>0.10299999999999999</v>
      </c>
      <c r="D22" s="6">
        <v>0.2</v>
      </c>
      <c r="E22" s="6" t="s">
        <v>11</v>
      </c>
      <c r="F22" s="6">
        <v>547</v>
      </c>
      <c r="G22" s="6" t="s">
        <v>15</v>
      </c>
      <c r="H22" s="7"/>
    </row>
    <row r="23" spans="1:8" ht="23.25" customHeight="1" x14ac:dyDescent="0.3">
      <c r="A23" s="4" t="s">
        <v>53</v>
      </c>
      <c r="B23" s="4" t="s">
        <v>54</v>
      </c>
      <c r="C23" s="4">
        <v>0.14699999999999999</v>
      </c>
      <c r="D23" s="4">
        <v>0.2</v>
      </c>
      <c r="E23" s="4" t="s">
        <v>11</v>
      </c>
      <c r="F23" s="4">
        <v>555</v>
      </c>
      <c r="G23" s="4" t="s">
        <v>18</v>
      </c>
      <c r="H23" s="5"/>
    </row>
    <row r="24" spans="1:8" ht="23.25" customHeight="1" x14ac:dyDescent="0.3">
      <c r="A24" s="6" t="s">
        <v>55</v>
      </c>
      <c r="B24" s="6" t="s">
        <v>56</v>
      </c>
      <c r="C24" s="6">
        <v>0.127</v>
      </c>
      <c r="D24" s="6">
        <v>0.2</v>
      </c>
      <c r="E24" s="6" t="s">
        <v>11</v>
      </c>
      <c r="F24" s="6">
        <v>591</v>
      </c>
      <c r="G24" s="6" t="s">
        <v>12</v>
      </c>
      <c r="H24" s="7"/>
    </row>
    <row r="25" spans="1:8" ht="23.25" customHeight="1" x14ac:dyDescent="0.3">
      <c r="A25" s="4" t="s">
        <v>57</v>
      </c>
      <c r="B25" s="4" t="s">
        <v>58</v>
      </c>
      <c r="C25" s="4">
        <v>0.14199999999999999</v>
      </c>
      <c r="D25" s="4">
        <v>0.2</v>
      </c>
      <c r="E25" s="4" t="s">
        <v>11</v>
      </c>
      <c r="F25" s="4">
        <v>605</v>
      </c>
      <c r="G25" s="4" t="s">
        <v>15</v>
      </c>
      <c r="H25" s="5"/>
    </row>
    <row r="26" spans="1:8" ht="23.25" customHeight="1" x14ac:dyDescent="0.3">
      <c r="A26" s="8" t="s">
        <v>59</v>
      </c>
      <c r="B26" s="8" t="s">
        <v>60</v>
      </c>
      <c r="C26" s="8">
        <v>0.28000000000000003</v>
      </c>
      <c r="D26" s="8">
        <v>0.2</v>
      </c>
      <c r="E26" s="8" t="s">
        <v>61</v>
      </c>
      <c r="F26" s="8">
        <v>632</v>
      </c>
      <c r="G26" s="8" t="s">
        <v>18</v>
      </c>
      <c r="H26" s="9" t="s">
        <v>62</v>
      </c>
    </row>
    <row r="28" spans="1:8" ht="21.75" customHeight="1" x14ac:dyDescent="0.3">
      <c r="A28" s="1" t="s">
        <v>63</v>
      </c>
      <c r="B28" s="1"/>
      <c r="C28" s="1"/>
      <c r="D28" s="1"/>
      <c r="E28" s="1"/>
      <c r="F28" s="1"/>
      <c r="G28" s="1"/>
      <c r="H28" s="1"/>
    </row>
    <row r="29" spans="1:8" ht="36.75" customHeight="1" x14ac:dyDescent="0.3">
      <c r="A29" s="10" t="s">
        <v>64</v>
      </c>
      <c r="B29" s="11" t="s">
        <v>65</v>
      </c>
      <c r="C29" s="12">
        <f>COUNTA(C3:C25)-COUNTIF(E3:E25,"OUI")</f>
        <v>23</v>
      </c>
    </row>
    <row r="30" spans="1:8" ht="24.75" customHeight="1" x14ac:dyDescent="0.3">
      <c r="A30" s="10" t="s">
        <v>66</v>
      </c>
      <c r="B30" s="11" t="s">
        <v>67</v>
      </c>
      <c r="C30" s="12">
        <f>AVERAGEIF(E3:E25,"Non",C3:C25)</f>
        <v>0.1335217391304348</v>
      </c>
    </row>
    <row r="31" spans="1:8" ht="24.75" customHeight="1" x14ac:dyDescent="0.3">
      <c r="A31" s="10" t="s">
        <v>68</v>
      </c>
      <c r="B31" s="11" t="s">
        <v>69</v>
      </c>
      <c r="C31" s="12">
        <f>STDEV(C3:C25)</f>
        <v>1.555304578536252E-2</v>
      </c>
    </row>
    <row r="32" spans="1:8" ht="15" customHeight="1" x14ac:dyDescent="0.3">
      <c r="A32" s="10" t="s">
        <v>70</v>
      </c>
      <c r="B32" s="11" t="s">
        <v>71</v>
      </c>
      <c r="C32" s="12">
        <v>0.109</v>
      </c>
    </row>
    <row r="33" spans="1:3" ht="15" customHeight="1" x14ac:dyDescent="0.3">
      <c r="A33" s="10" t="s">
        <v>72</v>
      </c>
      <c r="B33" s="11" t="s">
        <v>73</v>
      </c>
      <c r="C33" s="12">
        <v>0.14299999999999999</v>
      </c>
    </row>
    <row r="34" spans="1:3" ht="48.75" customHeight="1" x14ac:dyDescent="0.3">
      <c r="A34" s="10" t="s">
        <v>74</v>
      </c>
      <c r="B34" s="11" t="s">
        <v>75</v>
      </c>
      <c r="C34" s="12">
        <f>C30+2*C31</f>
        <v>0.16462783070115983</v>
      </c>
    </row>
    <row r="35" spans="1:3" ht="36.75" customHeight="1" x14ac:dyDescent="0.3">
      <c r="A35" s="10" t="s">
        <v>76</v>
      </c>
      <c r="B35" s="11" t="s">
        <v>77</v>
      </c>
      <c r="C35" s="12">
        <f>C30-2*C31</f>
        <v>0.10241564755970976</v>
      </c>
    </row>
    <row r="36" spans="1:3" ht="24.75" customHeight="1" x14ac:dyDescent="0.3">
      <c r="A36" s="10" t="s">
        <v>78</v>
      </c>
      <c r="B36" s="11" t="s">
        <v>79</v>
      </c>
      <c r="C36" s="12">
        <f>C30+3*C31</f>
        <v>0.18018087648652237</v>
      </c>
    </row>
    <row r="37" spans="1:3" ht="24.75" customHeight="1" x14ac:dyDescent="0.3">
      <c r="A37" s="10" t="s">
        <v>80</v>
      </c>
      <c r="B37" s="11" t="s">
        <v>81</v>
      </c>
      <c r="C37" s="12">
        <f>C30-3*C31</f>
        <v>8.6862601774347237E-2</v>
      </c>
    </row>
    <row r="38" spans="1:3" ht="24.75" customHeight="1" x14ac:dyDescent="0.3">
      <c r="A38" s="10" t="s">
        <v>82</v>
      </c>
      <c r="B38" s="11" t="s">
        <v>83</v>
      </c>
      <c r="C38" s="12">
        <f>(0.2-C30)/(3*C31)</f>
        <v>1.4247640362963521</v>
      </c>
    </row>
  </sheetData>
  <mergeCells count="2">
    <mergeCell ref="A1:H1"/>
    <mergeCell ref="A28:H28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4"/>
  <sheetViews>
    <sheetView showGridLines="0" tabSelected="1" zoomScaleNormal="100" workbookViewId="0">
      <selection sqref="A1:H1"/>
    </sheetView>
  </sheetViews>
  <sheetFormatPr baseColWidth="10" defaultColWidth="8.6640625" defaultRowHeight="14.4" x14ac:dyDescent="0.3"/>
  <cols>
    <col min="1" max="1" width="14" customWidth="1"/>
    <col min="2" max="2" width="20" customWidth="1"/>
    <col min="3" max="7" width="14" customWidth="1"/>
    <col min="8" max="8" width="20" customWidth="1"/>
  </cols>
  <sheetData>
    <row r="1" spans="1:8" ht="21.75" customHeight="1" x14ac:dyDescent="0.3">
      <c r="A1" s="2" t="s">
        <v>84</v>
      </c>
      <c r="B1" s="2"/>
      <c r="C1" s="2"/>
      <c r="D1" s="2"/>
      <c r="E1" s="2"/>
      <c r="F1" s="2"/>
      <c r="G1" s="2"/>
      <c r="H1" s="2"/>
    </row>
    <row r="2" spans="1:8" ht="15" customHeight="1" x14ac:dyDescent="0.3">
      <c r="A2" s="3" t="s">
        <v>85</v>
      </c>
      <c r="B2" s="3" t="s">
        <v>86</v>
      </c>
      <c r="C2" s="3" t="s">
        <v>87</v>
      </c>
    </row>
    <row r="3" spans="1:8" ht="15" customHeight="1" x14ac:dyDescent="0.3">
      <c r="A3" s="4">
        <v>1</v>
      </c>
      <c r="B3" s="13" t="s">
        <v>88</v>
      </c>
      <c r="C3" s="14">
        <v>5.44</v>
      </c>
    </row>
    <row r="4" spans="1:8" ht="15" customHeight="1" x14ac:dyDescent="0.3">
      <c r="A4" s="6">
        <v>2</v>
      </c>
      <c r="B4" s="13" t="s">
        <v>88</v>
      </c>
      <c r="C4" s="14">
        <v>6.52</v>
      </c>
    </row>
    <row r="5" spans="1:8" ht="15" customHeight="1" x14ac:dyDescent="0.3">
      <c r="A5" s="4">
        <v>3</v>
      </c>
      <c r="B5" s="13" t="s">
        <v>88</v>
      </c>
      <c r="C5" s="14">
        <v>5.48</v>
      </c>
    </row>
    <row r="6" spans="1:8" ht="15" customHeight="1" x14ac:dyDescent="0.3">
      <c r="A6" s="6">
        <v>4</v>
      </c>
      <c r="B6" s="13" t="s">
        <v>88</v>
      </c>
      <c r="C6" s="14">
        <v>5.36</v>
      </c>
    </row>
    <row r="7" spans="1:8" ht="15" customHeight="1" x14ac:dyDescent="0.3">
      <c r="A7" s="4">
        <v>5</v>
      </c>
      <c r="B7" s="13" t="s">
        <v>88</v>
      </c>
      <c r="C7" s="14">
        <v>4.5</v>
      </c>
    </row>
    <row r="8" spans="1:8" ht="15" customHeight="1" x14ac:dyDescent="0.3">
      <c r="A8" s="6">
        <v>6</v>
      </c>
      <c r="B8" s="13" t="s">
        <v>88</v>
      </c>
      <c r="C8" s="14">
        <v>5.5</v>
      </c>
    </row>
    <row r="9" spans="1:8" ht="15" customHeight="1" x14ac:dyDescent="0.3">
      <c r="A9" s="4">
        <v>7</v>
      </c>
      <c r="B9" s="13" t="s">
        <v>88</v>
      </c>
      <c r="C9" s="14">
        <v>7.36</v>
      </c>
    </row>
    <row r="10" spans="1:8" ht="15" customHeight="1" x14ac:dyDescent="0.3">
      <c r="A10" s="6">
        <v>8</v>
      </c>
      <c r="B10" s="13" t="s">
        <v>88</v>
      </c>
      <c r="C10" s="14">
        <v>6.39</v>
      </c>
    </row>
    <row r="11" spans="1:8" ht="15" customHeight="1" x14ac:dyDescent="0.3">
      <c r="A11" s="4">
        <v>9</v>
      </c>
      <c r="B11" s="13" t="s">
        <v>88</v>
      </c>
      <c r="C11" s="14">
        <v>7.25</v>
      </c>
    </row>
    <row r="12" spans="1:8" ht="15" customHeight="1" x14ac:dyDescent="0.3">
      <c r="A12" s="6">
        <v>10</v>
      </c>
      <c r="B12" s="13" t="s">
        <v>88</v>
      </c>
      <c r="C12" s="14">
        <v>6.15</v>
      </c>
    </row>
    <row r="13" spans="1:8" ht="15" customHeight="1" x14ac:dyDescent="0.3">
      <c r="A13" s="4">
        <v>11</v>
      </c>
      <c r="B13" s="15" t="s">
        <v>89</v>
      </c>
      <c r="C13" s="16">
        <v>4.79</v>
      </c>
    </row>
    <row r="14" spans="1:8" ht="15" customHeight="1" x14ac:dyDescent="0.3">
      <c r="A14" s="6">
        <v>12</v>
      </c>
      <c r="B14" s="15" t="s">
        <v>89</v>
      </c>
      <c r="C14" s="16">
        <v>4.4800000000000004</v>
      </c>
    </row>
    <row r="15" spans="1:8" ht="15" customHeight="1" x14ac:dyDescent="0.3">
      <c r="A15" s="4">
        <v>13</v>
      </c>
      <c r="B15" s="15" t="s">
        <v>89</v>
      </c>
      <c r="C15" s="16">
        <v>1.7</v>
      </c>
    </row>
    <row r="16" spans="1:8" ht="15" customHeight="1" x14ac:dyDescent="0.3">
      <c r="A16" s="6">
        <v>14</v>
      </c>
      <c r="B16" s="15" t="s">
        <v>89</v>
      </c>
      <c r="C16" s="16">
        <v>5.48</v>
      </c>
    </row>
    <row r="17" spans="1:3" ht="15" customHeight="1" x14ac:dyDescent="0.3">
      <c r="A17" s="4">
        <v>15</v>
      </c>
      <c r="B17" s="15" t="s">
        <v>89</v>
      </c>
      <c r="C17" s="16">
        <v>4.96</v>
      </c>
    </row>
    <row r="18" spans="1:3" ht="15" customHeight="1" x14ac:dyDescent="0.3">
      <c r="A18" s="6">
        <v>16</v>
      </c>
      <c r="B18" s="15" t="s">
        <v>89</v>
      </c>
      <c r="C18" s="16">
        <v>4.95</v>
      </c>
    </row>
    <row r="19" spans="1:3" ht="15" customHeight="1" x14ac:dyDescent="0.3">
      <c r="A19" s="4">
        <v>17</v>
      </c>
      <c r="B19" s="15" t="s">
        <v>89</v>
      </c>
      <c r="C19" s="16">
        <v>1.66</v>
      </c>
    </row>
    <row r="20" spans="1:3" ht="15" customHeight="1" x14ac:dyDescent="0.3">
      <c r="A20" s="6">
        <v>18</v>
      </c>
      <c r="B20" s="15" t="s">
        <v>89</v>
      </c>
      <c r="C20" s="16">
        <v>1.58</v>
      </c>
    </row>
    <row r="21" spans="1:3" ht="15" customHeight="1" x14ac:dyDescent="0.3">
      <c r="A21" s="4">
        <v>19</v>
      </c>
      <c r="B21" s="15" t="s">
        <v>89</v>
      </c>
      <c r="C21" s="16">
        <v>2.87</v>
      </c>
    </row>
    <row r="22" spans="1:3" ht="15" customHeight="1" x14ac:dyDescent="0.3">
      <c r="A22" s="6">
        <v>20</v>
      </c>
      <c r="B22" s="15" t="s">
        <v>89</v>
      </c>
      <c r="C22" s="16">
        <v>3.5</v>
      </c>
    </row>
    <row r="23" spans="1:3" ht="15" customHeight="1" x14ac:dyDescent="0.3">
      <c r="A23" s="4">
        <v>21</v>
      </c>
      <c r="B23" s="17" t="s">
        <v>7</v>
      </c>
      <c r="C23" s="18">
        <v>2.5</v>
      </c>
    </row>
    <row r="24" spans="1:3" ht="15" customHeight="1" x14ac:dyDescent="0.3">
      <c r="A24" s="6">
        <v>22</v>
      </c>
      <c r="B24" s="17" t="s">
        <v>7</v>
      </c>
      <c r="C24" s="18">
        <v>2.04</v>
      </c>
    </row>
    <row r="25" spans="1:3" ht="15" customHeight="1" x14ac:dyDescent="0.3">
      <c r="A25" s="4">
        <v>23</v>
      </c>
      <c r="B25" s="17" t="s">
        <v>7</v>
      </c>
      <c r="C25" s="18">
        <v>2.78</v>
      </c>
    </row>
    <row r="26" spans="1:3" ht="15" customHeight="1" x14ac:dyDescent="0.3">
      <c r="A26" s="6">
        <v>24</v>
      </c>
      <c r="B26" s="17" t="s">
        <v>7</v>
      </c>
      <c r="C26" s="18">
        <v>1.27</v>
      </c>
    </row>
    <row r="27" spans="1:3" ht="15" customHeight="1" x14ac:dyDescent="0.3">
      <c r="A27" s="4">
        <v>25</v>
      </c>
      <c r="B27" s="17" t="s">
        <v>7</v>
      </c>
      <c r="C27" s="18">
        <v>2.5</v>
      </c>
    </row>
    <row r="28" spans="1:3" ht="15" customHeight="1" x14ac:dyDescent="0.3">
      <c r="A28" s="6">
        <v>26</v>
      </c>
      <c r="B28" s="17" t="s">
        <v>7</v>
      </c>
      <c r="C28" s="18">
        <v>2.61</v>
      </c>
    </row>
    <row r="29" spans="1:3" ht="15" customHeight="1" x14ac:dyDescent="0.3">
      <c r="A29" s="4">
        <v>27</v>
      </c>
      <c r="B29" s="17" t="s">
        <v>7</v>
      </c>
      <c r="C29" s="18">
        <v>1.24</v>
      </c>
    </row>
    <row r="30" spans="1:3" ht="15" customHeight="1" x14ac:dyDescent="0.3">
      <c r="A30" s="6">
        <v>28</v>
      </c>
      <c r="B30" s="17" t="s">
        <v>7</v>
      </c>
      <c r="C30" s="18">
        <v>4.33</v>
      </c>
    </row>
    <row r="31" spans="1:3" ht="15" customHeight="1" x14ac:dyDescent="0.3">
      <c r="A31" s="4">
        <v>29</v>
      </c>
      <c r="B31" s="17" t="s">
        <v>7</v>
      </c>
      <c r="C31" s="18">
        <v>2.82</v>
      </c>
    </row>
    <row r="32" spans="1:3" ht="15" customHeight="1" x14ac:dyDescent="0.3">
      <c r="A32" s="6">
        <v>30</v>
      </c>
      <c r="B32" s="17" t="s">
        <v>7</v>
      </c>
      <c r="C32" s="18">
        <v>3.66</v>
      </c>
    </row>
    <row r="34" spans="1:8" ht="21.75" customHeight="1" x14ac:dyDescent="0.3">
      <c r="A34" s="2" t="s">
        <v>90</v>
      </c>
      <c r="B34" s="2"/>
      <c r="C34" s="2"/>
      <c r="D34" s="2"/>
      <c r="E34" s="2"/>
      <c r="F34" s="2"/>
      <c r="G34" s="2"/>
      <c r="H34" s="2"/>
    </row>
    <row r="35" spans="1:8" ht="26.25" customHeight="1" x14ac:dyDescent="0.3">
      <c r="A35" s="19" t="s">
        <v>91</v>
      </c>
      <c r="B35" s="19" t="s">
        <v>92</v>
      </c>
      <c r="C35" s="19" t="s">
        <v>93</v>
      </c>
      <c r="D35" s="19" t="s">
        <v>94</v>
      </c>
      <c r="E35" s="19" t="s">
        <v>95</v>
      </c>
      <c r="F35" s="19" t="s">
        <v>96</v>
      </c>
      <c r="G35" s="19" t="s">
        <v>97</v>
      </c>
    </row>
    <row r="36" spans="1:8" ht="15" customHeight="1" x14ac:dyDescent="0.3">
      <c r="A36" s="20" t="s">
        <v>98</v>
      </c>
      <c r="B36" s="21">
        <f>SUMPRODUCT((C3:C32-AVERAGE(C3:C32))^2)-(C37+C38)</f>
        <v>42.525136666666683</v>
      </c>
      <c r="C36" s="20">
        <v>2</v>
      </c>
      <c r="D36" s="21">
        <f>B36/C36</f>
        <v>21.262568333333341</v>
      </c>
      <c r="E36" s="21">
        <f>D36/D37</f>
        <v>15.563244713454507</v>
      </c>
      <c r="F36" s="20" t="s">
        <v>99</v>
      </c>
      <c r="G36" s="20" t="s">
        <v>100</v>
      </c>
    </row>
    <row r="37" spans="1:8" ht="15" customHeight="1" x14ac:dyDescent="0.3">
      <c r="A37" s="22" t="s">
        <v>101</v>
      </c>
      <c r="B37" s="12">
        <f>SUMPRODUCT((C3:C12-AVERAGE(C3:C12))^2)+SUMPRODUCT((C13:C22-AVERAGE(C13:C22))^2)+SUMPRODUCT((C23:C32-AVERAGE(C23:C32))^2)</f>
        <v>36.887509999999999</v>
      </c>
      <c r="C37" s="22">
        <v>27</v>
      </c>
      <c r="D37" s="12">
        <f>B37/C37</f>
        <v>1.366204074074074</v>
      </c>
      <c r="E37" s="22"/>
      <c r="F37" s="22"/>
      <c r="G37" s="22" t="s">
        <v>102</v>
      </c>
    </row>
    <row r="38" spans="1:8" ht="15" customHeight="1" x14ac:dyDescent="0.3">
      <c r="A38" s="23" t="s">
        <v>103</v>
      </c>
      <c r="B38" s="24">
        <f>SUMPRODUCT((C3:C32-AVERAGE(C3:C32))^2)</f>
        <v>98.525136666666683</v>
      </c>
      <c r="C38" s="23">
        <v>29</v>
      </c>
      <c r="D38" s="23"/>
      <c r="E38" s="23"/>
      <c r="F38" s="23"/>
      <c r="G38" s="23"/>
    </row>
    <row r="40" spans="1:8" ht="21.75" customHeight="1" x14ac:dyDescent="0.3">
      <c r="A40" s="2" t="s">
        <v>104</v>
      </c>
      <c r="B40" s="2"/>
      <c r="C40" s="2"/>
      <c r="D40" s="2"/>
      <c r="E40" s="2"/>
    </row>
    <row r="41" spans="1:8" ht="26.25" customHeight="1" x14ac:dyDescent="0.3">
      <c r="A41" s="3" t="s">
        <v>105</v>
      </c>
      <c r="B41" s="3" t="s">
        <v>66</v>
      </c>
      <c r="C41" s="3" t="s">
        <v>106</v>
      </c>
      <c r="D41" s="3" t="s">
        <v>107</v>
      </c>
      <c r="E41" s="3" t="s">
        <v>108</v>
      </c>
    </row>
    <row r="42" spans="1:8" ht="15" customHeight="1" x14ac:dyDescent="0.3">
      <c r="A42" s="25" t="s">
        <v>88</v>
      </c>
      <c r="B42" s="26">
        <f>AVERAGEIF(B3:B32,"Colonne HPLC",C3:C32)</f>
        <v>5.9949999999999992</v>
      </c>
      <c r="C42" s="26">
        <f>STDEV(C3:C12)</f>
        <v>0.90372377785840585</v>
      </c>
      <c r="D42" s="25" t="s">
        <v>109</v>
      </c>
      <c r="E42" s="25" t="s">
        <v>110</v>
      </c>
    </row>
    <row r="43" spans="1:8" ht="15" customHeight="1" x14ac:dyDescent="0.3">
      <c r="A43" s="27" t="s">
        <v>89</v>
      </c>
      <c r="B43" s="28">
        <f>AVERAGEIF(B3:B32,"Matière Première",C3:C32)</f>
        <v>3.597</v>
      </c>
      <c r="C43" s="28">
        <f>STDEV(C13:C22)</f>
        <v>1.5417814371693546</v>
      </c>
      <c r="D43" s="27" t="s">
        <v>111</v>
      </c>
      <c r="E43" s="27" t="s">
        <v>112</v>
      </c>
    </row>
    <row r="44" spans="1:8" ht="15" customHeight="1" x14ac:dyDescent="0.3">
      <c r="A44" s="29" t="s">
        <v>7</v>
      </c>
      <c r="B44" s="30">
        <f>AVERAGEIF(B3:B32,"Analyste",C3:C32)</f>
        <v>2.5750000000000002</v>
      </c>
      <c r="C44" s="30">
        <f>STDEV(C23:C32)</f>
        <v>0.95121267630091799</v>
      </c>
      <c r="D44" s="29" t="s">
        <v>113</v>
      </c>
      <c r="E44" s="29" t="s">
        <v>114</v>
      </c>
    </row>
  </sheetData>
  <mergeCells count="3">
    <mergeCell ref="A1:H1"/>
    <mergeCell ref="A34:H34"/>
    <mergeCell ref="A40:E40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"/>
  <sheetViews>
    <sheetView showGridLines="0" zoomScaleNormal="100" workbookViewId="0"/>
  </sheetViews>
  <sheetFormatPr baseColWidth="10" defaultColWidth="8.6640625" defaultRowHeight="14.4" x14ac:dyDescent="0.3"/>
  <cols>
    <col min="1" max="1" width="28" customWidth="1"/>
    <col min="2" max="2" width="18" customWidth="1"/>
    <col min="3" max="6" width="10" customWidth="1"/>
    <col min="7" max="7" width="24" customWidth="1"/>
    <col min="8" max="10" width="18" customWidth="1"/>
  </cols>
  <sheetData>
    <row r="1" spans="1:10" ht="21.75" customHeight="1" x14ac:dyDescent="0.3">
      <c r="A1" s="2" t="s">
        <v>115</v>
      </c>
      <c r="B1" s="2"/>
      <c r="C1" s="2"/>
      <c r="D1" s="2"/>
      <c r="E1" s="2"/>
      <c r="F1" s="2"/>
      <c r="G1" s="2"/>
      <c r="H1" s="2"/>
      <c r="I1" s="2"/>
      <c r="J1" s="2"/>
    </row>
    <row r="2" spans="1:10" ht="39" customHeight="1" x14ac:dyDescent="0.3">
      <c r="A2" s="19" t="s">
        <v>116</v>
      </c>
      <c r="B2" s="19" t="s">
        <v>117</v>
      </c>
      <c r="C2" s="19" t="s">
        <v>118</v>
      </c>
      <c r="D2" s="19" t="s">
        <v>119</v>
      </c>
      <c r="E2" s="19" t="s">
        <v>120</v>
      </c>
      <c r="F2" s="19" t="s">
        <v>121</v>
      </c>
      <c r="G2" s="19" t="s">
        <v>122</v>
      </c>
      <c r="H2" s="19" t="s">
        <v>123</v>
      </c>
      <c r="I2" s="19" t="s">
        <v>124</v>
      </c>
      <c r="J2" s="19" t="s">
        <v>125</v>
      </c>
    </row>
    <row r="3" spans="1:10" ht="39.75" customHeight="1" x14ac:dyDescent="0.3">
      <c r="A3" s="31" t="s">
        <v>126</v>
      </c>
      <c r="B3" s="31" t="s">
        <v>127</v>
      </c>
      <c r="C3" s="32">
        <v>9</v>
      </c>
      <c r="D3" s="32">
        <v>5</v>
      </c>
      <c r="E3" s="32">
        <v>4</v>
      </c>
      <c r="F3" s="33">
        <f t="shared" ref="F3:F9" si="0">C3*D3*E3</f>
        <v>180</v>
      </c>
      <c r="G3" s="32" t="s">
        <v>128</v>
      </c>
      <c r="H3" s="32" t="s">
        <v>129</v>
      </c>
      <c r="I3" s="32" t="s">
        <v>130</v>
      </c>
      <c r="J3" s="32" t="s">
        <v>131</v>
      </c>
    </row>
    <row r="4" spans="1:10" ht="39.75" customHeight="1" x14ac:dyDescent="0.3">
      <c r="A4" s="34" t="s">
        <v>132</v>
      </c>
      <c r="B4" s="34" t="s">
        <v>133</v>
      </c>
      <c r="C4" s="35">
        <v>9</v>
      </c>
      <c r="D4" s="35">
        <v>3</v>
      </c>
      <c r="E4" s="35">
        <v>5</v>
      </c>
      <c r="F4" s="36">
        <f t="shared" si="0"/>
        <v>135</v>
      </c>
      <c r="G4" s="35" t="s">
        <v>134</v>
      </c>
      <c r="H4" s="35" t="s">
        <v>135</v>
      </c>
      <c r="I4" s="35" t="s">
        <v>136</v>
      </c>
      <c r="J4" s="35" t="s">
        <v>131</v>
      </c>
    </row>
    <row r="5" spans="1:10" ht="39.75" customHeight="1" x14ac:dyDescent="0.3">
      <c r="A5" s="31" t="s">
        <v>137</v>
      </c>
      <c r="B5" s="31" t="s">
        <v>138</v>
      </c>
      <c r="C5" s="32">
        <v>7</v>
      </c>
      <c r="D5" s="32">
        <v>4</v>
      </c>
      <c r="E5" s="32">
        <v>3</v>
      </c>
      <c r="F5" s="36">
        <f t="shared" si="0"/>
        <v>84</v>
      </c>
      <c r="G5" s="32" t="s">
        <v>139</v>
      </c>
      <c r="H5" s="32" t="s">
        <v>140</v>
      </c>
      <c r="I5" s="32" t="s">
        <v>141</v>
      </c>
      <c r="J5" s="32" t="s">
        <v>131</v>
      </c>
    </row>
    <row r="6" spans="1:10" ht="39.75" customHeight="1" x14ac:dyDescent="0.3">
      <c r="A6" s="34" t="s">
        <v>142</v>
      </c>
      <c r="B6" s="34" t="s">
        <v>143</v>
      </c>
      <c r="C6" s="35">
        <v>7</v>
      </c>
      <c r="D6" s="35">
        <v>4</v>
      </c>
      <c r="E6" s="35">
        <v>4</v>
      </c>
      <c r="F6" s="36">
        <f t="shared" si="0"/>
        <v>112</v>
      </c>
      <c r="G6" s="35" t="s">
        <v>144</v>
      </c>
      <c r="H6" s="35" t="s">
        <v>145</v>
      </c>
      <c r="I6" s="35" t="s">
        <v>146</v>
      </c>
      <c r="J6" s="35" t="s">
        <v>147</v>
      </c>
    </row>
    <row r="7" spans="1:10" ht="39.75" customHeight="1" x14ac:dyDescent="0.3">
      <c r="A7" s="31" t="s">
        <v>148</v>
      </c>
      <c r="B7" s="31" t="s">
        <v>149</v>
      </c>
      <c r="C7" s="32">
        <v>6</v>
      </c>
      <c r="D7" s="32">
        <v>3</v>
      </c>
      <c r="E7" s="32">
        <v>4</v>
      </c>
      <c r="F7" s="37">
        <f t="shared" si="0"/>
        <v>72</v>
      </c>
      <c r="G7" s="32" t="s">
        <v>150</v>
      </c>
      <c r="H7" s="32" t="s">
        <v>151</v>
      </c>
      <c r="I7" s="32" t="s">
        <v>152</v>
      </c>
      <c r="J7" s="32" t="s">
        <v>131</v>
      </c>
    </row>
    <row r="8" spans="1:10" ht="39.75" customHeight="1" x14ac:dyDescent="0.3">
      <c r="A8" s="34" t="s">
        <v>153</v>
      </c>
      <c r="B8" s="34" t="s">
        <v>154</v>
      </c>
      <c r="C8" s="35">
        <v>8</v>
      </c>
      <c r="D8" s="35">
        <v>2</v>
      </c>
      <c r="E8" s="35">
        <v>5</v>
      </c>
      <c r="F8" s="36">
        <f t="shared" si="0"/>
        <v>80</v>
      </c>
      <c r="G8" s="35" t="s">
        <v>155</v>
      </c>
      <c r="H8" s="35" t="s">
        <v>7</v>
      </c>
      <c r="I8" s="35" t="s">
        <v>156</v>
      </c>
      <c r="J8" s="35" t="s">
        <v>131</v>
      </c>
    </row>
    <row r="9" spans="1:10" ht="39.75" customHeight="1" x14ac:dyDescent="0.3">
      <c r="A9" s="31" t="s">
        <v>157</v>
      </c>
      <c r="B9" s="31" t="s">
        <v>158</v>
      </c>
      <c r="C9" s="32">
        <v>8</v>
      </c>
      <c r="D9" s="32">
        <v>2</v>
      </c>
      <c r="E9" s="32">
        <v>3</v>
      </c>
      <c r="F9" s="37">
        <f t="shared" si="0"/>
        <v>48</v>
      </c>
      <c r="G9" s="32" t="s">
        <v>159</v>
      </c>
      <c r="H9" s="32" t="s">
        <v>160</v>
      </c>
      <c r="I9" s="32" t="s">
        <v>161</v>
      </c>
      <c r="J9" s="32" t="s">
        <v>131</v>
      </c>
    </row>
    <row r="11" spans="1:10" ht="21.75" customHeight="1" x14ac:dyDescent="0.3">
      <c r="A11" s="2" t="s">
        <v>162</v>
      </c>
      <c r="B11" s="2"/>
      <c r="C11" s="2"/>
      <c r="D11" s="2"/>
      <c r="E11" s="2"/>
      <c r="F11" s="2"/>
    </row>
    <row r="12" spans="1:10" ht="24.75" customHeight="1" x14ac:dyDescent="0.3">
      <c r="A12" s="38" t="s">
        <v>163</v>
      </c>
      <c r="B12" s="39">
        <f>AVERAGE(F3:F9)</f>
        <v>101.57142857142857</v>
      </c>
      <c r="C12" s="40" t="s">
        <v>164</v>
      </c>
      <c r="D12" s="41" t="s">
        <v>165</v>
      </c>
    </row>
    <row r="14" spans="1:10" ht="21.75" customHeight="1" x14ac:dyDescent="0.3">
      <c r="A14" s="2" t="s">
        <v>166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ht="26.25" customHeight="1" x14ac:dyDescent="0.3">
      <c r="A15" s="42" t="s">
        <v>116</v>
      </c>
      <c r="B15" s="42" t="s">
        <v>167</v>
      </c>
      <c r="C15" s="42" t="s">
        <v>168</v>
      </c>
      <c r="D15" s="42" t="s">
        <v>169</v>
      </c>
      <c r="E15" s="42" t="s">
        <v>170</v>
      </c>
      <c r="F15" s="42" t="s">
        <v>171</v>
      </c>
      <c r="G15" s="42" t="s">
        <v>172</v>
      </c>
      <c r="H15" s="42" t="s">
        <v>125</v>
      </c>
    </row>
    <row r="16" spans="1:10" ht="15" customHeight="1" x14ac:dyDescent="0.3">
      <c r="A16" s="43" t="s">
        <v>126</v>
      </c>
      <c r="B16" s="23">
        <f t="shared" ref="B16:B22" si="1">F3</f>
        <v>180</v>
      </c>
      <c r="C16" s="23">
        <v>9</v>
      </c>
      <c r="D16" s="23">
        <v>2</v>
      </c>
      <c r="E16" s="23">
        <v>2</v>
      </c>
      <c r="F16" s="44">
        <f t="shared" ref="F16:F22" si="2">C16*D16*E16</f>
        <v>36</v>
      </c>
      <c r="G16" s="45">
        <f t="shared" ref="G16:G22" si="3">(B16-F16)/B16</f>
        <v>0.8</v>
      </c>
      <c r="H16" s="23" t="s">
        <v>173</v>
      </c>
    </row>
    <row r="17" spans="1:8" ht="15" customHeight="1" x14ac:dyDescent="0.3">
      <c r="A17" s="46" t="s">
        <v>132</v>
      </c>
      <c r="B17" s="22">
        <f t="shared" si="1"/>
        <v>135</v>
      </c>
      <c r="C17" s="22">
        <v>9</v>
      </c>
      <c r="D17" s="22">
        <v>2</v>
      </c>
      <c r="E17" s="22">
        <v>2</v>
      </c>
      <c r="F17" s="44">
        <f t="shared" si="2"/>
        <v>36</v>
      </c>
      <c r="G17" s="45">
        <f t="shared" si="3"/>
        <v>0.73333333333333328</v>
      </c>
      <c r="H17" s="22" t="s">
        <v>173</v>
      </c>
    </row>
    <row r="18" spans="1:8" ht="15" customHeight="1" x14ac:dyDescent="0.3">
      <c r="A18" s="43" t="s">
        <v>137</v>
      </c>
      <c r="B18" s="23">
        <f t="shared" si="1"/>
        <v>84</v>
      </c>
      <c r="C18" s="23">
        <v>7</v>
      </c>
      <c r="D18" s="23">
        <v>2</v>
      </c>
      <c r="E18" s="23">
        <v>2</v>
      </c>
      <c r="F18" s="44">
        <f t="shared" si="2"/>
        <v>28</v>
      </c>
      <c r="G18" s="45">
        <f t="shared" si="3"/>
        <v>0.66666666666666663</v>
      </c>
      <c r="H18" s="23" t="s">
        <v>173</v>
      </c>
    </row>
    <row r="19" spans="1:8" ht="15" customHeight="1" x14ac:dyDescent="0.3">
      <c r="A19" s="46" t="s">
        <v>174</v>
      </c>
      <c r="B19" s="22">
        <f t="shared" si="1"/>
        <v>112</v>
      </c>
      <c r="C19" s="22">
        <v>7</v>
      </c>
      <c r="D19" s="22">
        <v>3</v>
      </c>
      <c r="E19" s="22">
        <v>3</v>
      </c>
      <c r="F19" s="44">
        <f t="shared" si="2"/>
        <v>63</v>
      </c>
      <c r="G19" s="45">
        <f t="shared" si="3"/>
        <v>0.4375</v>
      </c>
      <c r="H19" s="22" t="s">
        <v>175</v>
      </c>
    </row>
    <row r="20" spans="1:8" ht="15" customHeight="1" x14ac:dyDescent="0.3">
      <c r="A20" s="43" t="s">
        <v>176</v>
      </c>
      <c r="B20" s="23">
        <f t="shared" si="1"/>
        <v>72</v>
      </c>
      <c r="C20" s="23">
        <v>6</v>
      </c>
      <c r="D20" s="23">
        <v>2</v>
      </c>
      <c r="E20" s="23">
        <v>2</v>
      </c>
      <c r="F20" s="44">
        <f t="shared" si="2"/>
        <v>24</v>
      </c>
      <c r="G20" s="45">
        <f t="shared" si="3"/>
        <v>0.66666666666666663</v>
      </c>
      <c r="H20" s="23" t="s">
        <v>173</v>
      </c>
    </row>
    <row r="21" spans="1:8" ht="15" customHeight="1" x14ac:dyDescent="0.3">
      <c r="A21" s="46" t="s">
        <v>177</v>
      </c>
      <c r="B21" s="22">
        <f t="shared" si="1"/>
        <v>80</v>
      </c>
      <c r="C21" s="22">
        <v>8</v>
      </c>
      <c r="D21" s="22">
        <v>1</v>
      </c>
      <c r="E21" s="22">
        <v>3</v>
      </c>
      <c r="F21" s="44">
        <f t="shared" si="2"/>
        <v>24</v>
      </c>
      <c r="G21" s="45">
        <f t="shared" si="3"/>
        <v>0.7</v>
      </c>
      <c r="H21" s="22" t="s">
        <v>173</v>
      </c>
    </row>
    <row r="22" spans="1:8" ht="15" customHeight="1" x14ac:dyDescent="0.3">
      <c r="A22" s="43" t="s">
        <v>178</v>
      </c>
      <c r="B22" s="23">
        <f t="shared" si="1"/>
        <v>48</v>
      </c>
      <c r="C22" s="23">
        <v>8</v>
      </c>
      <c r="D22" s="23">
        <v>1</v>
      </c>
      <c r="E22" s="23">
        <v>2</v>
      </c>
      <c r="F22" s="44">
        <f t="shared" si="2"/>
        <v>16</v>
      </c>
      <c r="G22" s="45">
        <f t="shared" si="3"/>
        <v>0.66666666666666663</v>
      </c>
      <c r="H22" s="23" t="s">
        <v>173</v>
      </c>
    </row>
    <row r="23" spans="1:8" ht="24.75" customHeight="1" x14ac:dyDescent="0.3">
      <c r="A23" s="47" t="s">
        <v>179</v>
      </c>
      <c r="B23" s="48">
        <f>AVERAGE(F16:F22)</f>
        <v>32.428571428571431</v>
      </c>
      <c r="C23" s="49" t="s">
        <v>180</v>
      </c>
      <c r="D23" s="50">
        <f>(B12-B23)/B12</f>
        <v>0.68073136427566805</v>
      </c>
    </row>
  </sheetData>
  <mergeCells count="3">
    <mergeCell ref="A1:J1"/>
    <mergeCell ref="A11:F11"/>
    <mergeCell ref="A14:J14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"/>
  <sheetViews>
    <sheetView showGridLines="0" zoomScaleNormal="100" workbookViewId="0"/>
  </sheetViews>
  <sheetFormatPr baseColWidth="10" defaultColWidth="8.6640625" defaultRowHeight="14.4" x14ac:dyDescent="0.3"/>
  <cols>
    <col min="1" max="1" width="12" customWidth="1"/>
    <col min="2" max="2" width="18" customWidth="1"/>
    <col min="3" max="6" width="16" customWidth="1"/>
    <col min="7" max="8" width="20" customWidth="1"/>
  </cols>
  <sheetData>
    <row r="1" spans="1:8" ht="21.75" customHeight="1" x14ac:dyDescent="0.3">
      <c r="A1" s="2" t="s">
        <v>181</v>
      </c>
      <c r="B1" s="2"/>
      <c r="C1" s="2"/>
      <c r="D1" s="2"/>
      <c r="E1" s="2"/>
      <c r="F1" s="2"/>
      <c r="G1" s="2"/>
      <c r="H1" s="2"/>
    </row>
    <row r="2" spans="1:8" ht="15" customHeight="1" x14ac:dyDescent="0.3">
      <c r="A2" s="42" t="s">
        <v>182</v>
      </c>
      <c r="B2" s="42" t="s">
        <v>183</v>
      </c>
      <c r="C2" s="42" t="s">
        <v>184</v>
      </c>
      <c r="D2" s="42" t="s">
        <v>66</v>
      </c>
      <c r="E2" s="42" t="s">
        <v>185</v>
      </c>
      <c r="F2" s="42" t="s">
        <v>83</v>
      </c>
      <c r="G2" s="42" t="s">
        <v>125</v>
      </c>
      <c r="H2" s="42" t="s">
        <v>8</v>
      </c>
    </row>
    <row r="3" spans="1:8" ht="15" customHeight="1" x14ac:dyDescent="0.3">
      <c r="A3" s="25" t="s">
        <v>186</v>
      </c>
      <c r="B3" s="25" t="s">
        <v>187</v>
      </c>
      <c r="C3" s="25">
        <v>23</v>
      </c>
      <c r="D3" s="51">
        <v>0.13</v>
      </c>
      <c r="E3" s="51">
        <v>0.02</v>
      </c>
      <c r="F3" s="52">
        <f t="shared" ref="F3:F9" si="0">(0.2-D3)/(3*E3)</f>
        <v>1.1666666666666667</v>
      </c>
      <c r="G3" s="53" t="s">
        <v>188</v>
      </c>
      <c r="H3" s="54" t="s">
        <v>189</v>
      </c>
    </row>
    <row r="4" spans="1:8" ht="15" customHeight="1" x14ac:dyDescent="0.3">
      <c r="A4" s="27" t="s">
        <v>141</v>
      </c>
      <c r="B4" s="27" t="s">
        <v>190</v>
      </c>
      <c r="C4" s="27">
        <v>5</v>
      </c>
      <c r="D4" s="55">
        <v>0.121</v>
      </c>
      <c r="E4" s="55">
        <v>1.7999999999999999E-2</v>
      </c>
      <c r="F4" s="56">
        <f t="shared" si="0"/>
        <v>1.4629629629629635</v>
      </c>
      <c r="G4" s="57" t="s">
        <v>191</v>
      </c>
      <c r="H4" s="58" t="s">
        <v>192</v>
      </c>
    </row>
    <row r="5" spans="1:8" ht="15" customHeight="1" x14ac:dyDescent="0.3">
      <c r="A5" s="27" t="s">
        <v>193</v>
      </c>
      <c r="B5" s="27" t="s">
        <v>194</v>
      </c>
      <c r="C5" s="27">
        <v>8</v>
      </c>
      <c r="D5" s="55">
        <v>0.11700000000000001</v>
      </c>
      <c r="E5" s="55">
        <v>1.6500000000000001E-2</v>
      </c>
      <c r="F5" s="56">
        <f t="shared" si="0"/>
        <v>1.6767676767676767</v>
      </c>
      <c r="G5" s="57" t="s">
        <v>191</v>
      </c>
      <c r="H5" s="58" t="s">
        <v>195</v>
      </c>
    </row>
    <row r="6" spans="1:8" ht="15" customHeight="1" x14ac:dyDescent="0.3">
      <c r="A6" s="27" t="s">
        <v>196</v>
      </c>
      <c r="B6" s="27" t="s">
        <v>197</v>
      </c>
      <c r="C6" s="27">
        <v>12</v>
      </c>
      <c r="D6" s="55">
        <v>0.114</v>
      </c>
      <c r="E6" s="55">
        <v>1.4500000000000001E-2</v>
      </c>
      <c r="F6" s="56">
        <f t="shared" si="0"/>
        <v>1.9770114942528736</v>
      </c>
      <c r="G6" s="57" t="s">
        <v>198</v>
      </c>
      <c r="H6" s="58" t="s">
        <v>199</v>
      </c>
    </row>
    <row r="7" spans="1:8" ht="15" customHeight="1" x14ac:dyDescent="0.3">
      <c r="A7" s="29" t="s">
        <v>200</v>
      </c>
      <c r="B7" s="29" t="s">
        <v>201</v>
      </c>
      <c r="C7" s="29">
        <v>15</v>
      </c>
      <c r="D7" s="59">
        <v>0.112</v>
      </c>
      <c r="E7" s="59">
        <v>1.35E-2</v>
      </c>
      <c r="F7" s="60">
        <f t="shared" si="0"/>
        <v>2.1728395061728398</v>
      </c>
      <c r="G7" s="20" t="s">
        <v>202</v>
      </c>
      <c r="H7" s="61" t="s">
        <v>203</v>
      </c>
    </row>
    <row r="8" spans="1:8" ht="15" customHeight="1" x14ac:dyDescent="0.3">
      <c r="A8" s="29" t="s">
        <v>204</v>
      </c>
      <c r="B8" s="29" t="s">
        <v>205</v>
      </c>
      <c r="C8" s="29">
        <v>20</v>
      </c>
      <c r="D8" s="59">
        <v>0.111</v>
      </c>
      <c r="E8" s="59">
        <v>1.2999999999999999E-2</v>
      </c>
      <c r="F8" s="60">
        <f t="shared" si="0"/>
        <v>2.2820512820512824</v>
      </c>
      <c r="G8" s="20" t="s">
        <v>202</v>
      </c>
      <c r="H8" s="61" t="s">
        <v>206</v>
      </c>
    </row>
    <row r="9" spans="1:8" ht="15" customHeight="1" x14ac:dyDescent="0.3">
      <c r="A9" s="29" t="s">
        <v>207</v>
      </c>
      <c r="B9" s="29" t="s">
        <v>208</v>
      </c>
      <c r="C9" s="29">
        <v>25</v>
      </c>
      <c r="D9" s="59">
        <v>0.11</v>
      </c>
      <c r="E9" s="59">
        <v>1.2999999999999999E-2</v>
      </c>
      <c r="F9" s="60">
        <f t="shared" si="0"/>
        <v>2.3076923076923079</v>
      </c>
      <c r="G9" s="20" t="s">
        <v>209</v>
      </c>
      <c r="H9" s="61" t="s">
        <v>210</v>
      </c>
    </row>
    <row r="11" spans="1:8" ht="24.75" customHeight="1" x14ac:dyDescent="0.3">
      <c r="A11" s="38" t="s">
        <v>211</v>
      </c>
      <c r="B11" s="62">
        <v>1.33</v>
      </c>
      <c r="C11" s="40" t="s">
        <v>212</v>
      </c>
      <c r="D11" s="62">
        <f>F9</f>
        <v>2.3076923076923079</v>
      </c>
    </row>
  </sheetData>
  <mergeCells count="1">
    <mergeCell ref="A1:H1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"/>
  <sheetViews>
    <sheetView showGridLines="0" zoomScaleNormal="100" workbookViewId="0"/>
  </sheetViews>
  <sheetFormatPr baseColWidth="10" defaultColWidth="8.6640625" defaultRowHeight="14.4" x14ac:dyDescent="0.3"/>
  <cols>
    <col min="1" max="1" width="28" customWidth="1"/>
    <col min="2" max="6" width="18" customWidth="1"/>
    <col min="7" max="8" width="20" customWidth="1"/>
  </cols>
  <sheetData>
    <row r="1" spans="1:8" ht="21.75" customHeight="1" x14ac:dyDescent="0.3">
      <c r="A1" s="2" t="s">
        <v>213</v>
      </c>
      <c r="B1" s="2"/>
      <c r="C1" s="2"/>
      <c r="D1" s="2"/>
      <c r="E1" s="2"/>
      <c r="F1" s="2"/>
      <c r="G1" s="2"/>
      <c r="H1" s="2"/>
    </row>
    <row r="2" spans="1:8" ht="15" customHeight="1" x14ac:dyDescent="0.3">
      <c r="A2" s="42" t="s">
        <v>214</v>
      </c>
      <c r="B2" s="42" t="s">
        <v>215</v>
      </c>
      <c r="C2" s="42" t="s">
        <v>216</v>
      </c>
      <c r="D2" s="42" t="s">
        <v>217</v>
      </c>
      <c r="E2" s="42" t="s">
        <v>218</v>
      </c>
      <c r="F2" s="42" t="s">
        <v>219</v>
      </c>
      <c r="G2" s="42" t="s">
        <v>125</v>
      </c>
      <c r="H2" s="42" t="s">
        <v>220</v>
      </c>
    </row>
    <row r="3" spans="1:8" ht="15" customHeight="1" x14ac:dyDescent="0.3">
      <c r="A3" s="43" t="s">
        <v>221</v>
      </c>
      <c r="B3" s="23" t="s">
        <v>222</v>
      </c>
      <c r="C3" s="23" t="s">
        <v>223</v>
      </c>
      <c r="D3" s="23" t="s">
        <v>224</v>
      </c>
      <c r="E3" s="23" t="s">
        <v>225</v>
      </c>
      <c r="F3" s="23" t="s">
        <v>226</v>
      </c>
      <c r="G3" s="44" t="s">
        <v>227</v>
      </c>
      <c r="H3" s="63" t="s">
        <v>228</v>
      </c>
    </row>
    <row r="4" spans="1:8" ht="15" customHeight="1" x14ac:dyDescent="0.3">
      <c r="A4" s="46" t="s">
        <v>229</v>
      </c>
      <c r="B4" s="22" t="s">
        <v>230</v>
      </c>
      <c r="C4" s="22" t="s">
        <v>231</v>
      </c>
      <c r="D4" s="22" t="s">
        <v>232</v>
      </c>
      <c r="E4" s="22" t="s">
        <v>233</v>
      </c>
      <c r="F4" s="22" t="s">
        <v>234</v>
      </c>
      <c r="G4" s="44" t="s">
        <v>227</v>
      </c>
      <c r="H4" s="63" t="s">
        <v>228</v>
      </c>
    </row>
    <row r="5" spans="1:8" ht="15" customHeight="1" x14ac:dyDescent="0.3">
      <c r="A5" s="43" t="s">
        <v>235</v>
      </c>
      <c r="B5" s="23" t="s">
        <v>236</v>
      </c>
      <c r="C5" s="23" t="s">
        <v>237</v>
      </c>
      <c r="D5" s="23" t="s">
        <v>238</v>
      </c>
      <c r="E5" s="23" t="s">
        <v>239</v>
      </c>
      <c r="F5" s="23" t="s">
        <v>240</v>
      </c>
      <c r="G5" s="44" t="s">
        <v>227</v>
      </c>
      <c r="H5" s="63" t="s">
        <v>228</v>
      </c>
    </row>
    <row r="6" spans="1:8" ht="15" customHeight="1" x14ac:dyDescent="0.3">
      <c r="A6" s="46" t="s">
        <v>241</v>
      </c>
      <c r="B6" s="22" t="s">
        <v>242</v>
      </c>
      <c r="C6" s="22" t="s">
        <v>243</v>
      </c>
      <c r="D6" s="22" t="s">
        <v>244</v>
      </c>
      <c r="E6" s="22" t="s">
        <v>245</v>
      </c>
      <c r="F6" s="22" t="s">
        <v>246</v>
      </c>
      <c r="G6" s="44" t="s">
        <v>227</v>
      </c>
      <c r="H6" s="63" t="s">
        <v>228</v>
      </c>
    </row>
    <row r="7" spans="1:8" ht="15" customHeight="1" x14ac:dyDescent="0.3">
      <c r="A7" s="43" t="s">
        <v>247</v>
      </c>
      <c r="B7" s="23" t="s">
        <v>248</v>
      </c>
      <c r="C7" s="23" t="s">
        <v>249</v>
      </c>
      <c r="D7" s="23" t="s">
        <v>250</v>
      </c>
      <c r="E7" s="23" t="s">
        <v>248</v>
      </c>
      <c r="F7" s="23" t="s">
        <v>248</v>
      </c>
      <c r="G7" s="44" t="s">
        <v>227</v>
      </c>
      <c r="H7" s="63" t="s">
        <v>251</v>
      </c>
    </row>
    <row r="8" spans="1:8" ht="15" customHeight="1" x14ac:dyDescent="0.3">
      <c r="A8" s="46" t="s">
        <v>252</v>
      </c>
      <c r="B8" s="22" t="s">
        <v>253</v>
      </c>
      <c r="C8" s="22" t="s">
        <v>254</v>
      </c>
      <c r="D8" s="22" t="s">
        <v>223</v>
      </c>
      <c r="E8" s="22" t="s">
        <v>255</v>
      </c>
      <c r="F8" s="22" t="s">
        <v>226</v>
      </c>
      <c r="G8" s="44" t="s">
        <v>227</v>
      </c>
      <c r="H8" s="63" t="s">
        <v>228</v>
      </c>
    </row>
    <row r="9" spans="1:8" ht="15" customHeight="1" x14ac:dyDescent="0.3">
      <c r="A9" s="43" t="s">
        <v>256</v>
      </c>
      <c r="B9" s="23" t="s">
        <v>257</v>
      </c>
      <c r="C9" s="23" t="s">
        <v>258</v>
      </c>
      <c r="D9" s="23" t="s">
        <v>259</v>
      </c>
      <c r="E9" s="23" t="s">
        <v>260</v>
      </c>
      <c r="F9" s="23" t="s">
        <v>261</v>
      </c>
      <c r="G9" s="44" t="s">
        <v>227</v>
      </c>
      <c r="H9" s="63" t="s">
        <v>262</v>
      </c>
    </row>
  </sheetData>
  <mergeCells count="1">
    <mergeCell ref="A1:H1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1_Donnees_Brutes</vt:lpstr>
      <vt:lpstr>2_ANOVA_Causes</vt:lpstr>
      <vt:lpstr>3_FMEA_NPR</vt:lpstr>
      <vt:lpstr>4_Effectiveness_Check</vt:lpstr>
      <vt:lpstr>5_KPI_Dashboard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rachid berkani</cp:lastModifiedBy>
  <cp:revision>3</cp:revision>
  <dcterms:created xsi:type="dcterms:W3CDTF">2026-03-25T06:16:45Z</dcterms:created>
  <dcterms:modified xsi:type="dcterms:W3CDTF">2026-03-25T06:44:46Z</dcterms:modified>
  <dc:language>en-US</dc:language>
</cp:coreProperties>
</file>